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kpassos\Downloads\"/>
    </mc:Choice>
  </mc:AlternateContent>
  <xr:revisionPtr revIDLastSave="0" documentId="13_ncr:1_{6A69DC18-9185-4FD3-A2A4-A9D44C40043C}" xr6:coauthVersionLast="47" xr6:coauthVersionMax="47" xr10:uidLastSave="{00000000-0000-0000-0000-000000000000}"/>
  <bookViews>
    <workbookView xWindow="1770" yWindow="0" windowWidth="22935" windowHeight="20985" xr2:uid="{00000000-000D-0000-FFFF-FFFF00000000}"/>
  </bookViews>
  <sheets>
    <sheet name="Orçamento Sintético" sheetId="1" r:id="rId1"/>
  </sheets>
  <definedNames>
    <definedName name="_xlnm.Print_Titles" localSheetId="0">'Orçamento Sintético'!$1:$6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05" i="1" l="1"/>
  <c r="I505" i="1" s="1"/>
  <c r="H504" i="1"/>
  <c r="I504" i="1" s="1"/>
  <c r="H503" i="1"/>
  <c r="I503" i="1" s="1"/>
  <c r="H501" i="1"/>
  <c r="I501" i="1" s="1"/>
  <c r="H500" i="1"/>
  <c r="I500" i="1" s="1"/>
  <c r="H499" i="1"/>
  <c r="I499" i="1" s="1"/>
  <c r="H497" i="1"/>
  <c r="I497" i="1" s="1"/>
  <c r="I496" i="1"/>
  <c r="H496" i="1"/>
  <c r="H494" i="1"/>
  <c r="I494" i="1" s="1"/>
  <c r="H493" i="1"/>
  <c r="I493" i="1" s="1"/>
  <c r="H492" i="1"/>
  <c r="I492" i="1" s="1"/>
  <c r="H491" i="1"/>
  <c r="I491" i="1" s="1"/>
  <c r="H490" i="1"/>
  <c r="I490" i="1" s="1"/>
  <c r="H489" i="1"/>
  <c r="I489" i="1" s="1"/>
  <c r="H488" i="1"/>
  <c r="I488" i="1" s="1"/>
  <c r="H487" i="1"/>
  <c r="I487" i="1" s="1"/>
  <c r="H486" i="1"/>
  <c r="I486" i="1" s="1"/>
  <c r="H483" i="1"/>
  <c r="I483" i="1" s="1"/>
  <c r="H482" i="1"/>
  <c r="I482" i="1" s="1"/>
  <c r="I481" i="1"/>
  <c r="H480" i="1" s="1"/>
  <c r="I480" i="1" s="1"/>
  <c r="H481" i="1"/>
  <c r="H479" i="1"/>
  <c r="I479" i="1" s="1"/>
  <c r="H478" i="1" s="1"/>
  <c r="I478" i="1" s="1"/>
  <c r="H477" i="1"/>
  <c r="I477" i="1" s="1"/>
  <c r="H476" i="1"/>
  <c r="I476" i="1" s="1"/>
  <c r="H475" i="1"/>
  <c r="I475" i="1" s="1"/>
  <c r="H474" i="1"/>
  <c r="I474" i="1" s="1"/>
  <c r="H472" i="1"/>
  <c r="I472" i="1" s="1"/>
  <c r="H471" i="1"/>
  <c r="I471" i="1" s="1"/>
  <c r="H470" i="1"/>
  <c r="I470" i="1" s="1"/>
  <c r="H469" i="1"/>
  <c r="I469" i="1" s="1"/>
  <c r="H468" i="1"/>
  <c r="I468" i="1" s="1"/>
  <c r="H467" i="1"/>
  <c r="I467" i="1" s="1"/>
  <c r="H466" i="1"/>
  <c r="I466" i="1" s="1"/>
  <c r="H465" i="1"/>
  <c r="I465" i="1" s="1"/>
  <c r="H462" i="1"/>
  <c r="I462" i="1" s="1"/>
  <c r="H461" i="1"/>
  <c r="I461" i="1" s="1"/>
  <c r="H460" i="1"/>
  <c r="I460" i="1" s="1"/>
  <c r="H458" i="1"/>
  <c r="I458" i="1" s="1"/>
  <c r="H457" i="1"/>
  <c r="I457" i="1" s="1"/>
  <c r="H456" i="1"/>
  <c r="I456" i="1" s="1"/>
  <c r="H455" i="1"/>
  <c r="I455" i="1" s="1"/>
  <c r="I452" i="1"/>
  <c r="H452" i="1"/>
  <c r="H451" i="1"/>
  <c r="I451" i="1" s="1"/>
  <c r="H450" i="1"/>
  <c r="I450" i="1" s="1"/>
  <c r="H449" i="1"/>
  <c r="I449" i="1" s="1"/>
  <c r="H448" i="1"/>
  <c r="I448" i="1" s="1"/>
  <c r="H447" i="1"/>
  <c r="I447" i="1" s="1"/>
  <c r="H446" i="1"/>
  <c r="I446" i="1" s="1"/>
  <c r="H445" i="1"/>
  <c r="I445" i="1" s="1"/>
  <c r="H444" i="1"/>
  <c r="I444" i="1" s="1"/>
  <c r="H442" i="1"/>
  <c r="I442" i="1" s="1"/>
  <c r="H441" i="1"/>
  <c r="I441" i="1" s="1"/>
  <c r="H440" i="1"/>
  <c r="I440" i="1" s="1"/>
  <c r="H438" i="1"/>
  <c r="I438" i="1" s="1"/>
  <c r="H437" i="1"/>
  <c r="I437" i="1" s="1"/>
  <c r="H436" i="1"/>
  <c r="I436" i="1" s="1"/>
  <c r="H435" i="1"/>
  <c r="I435" i="1" s="1"/>
  <c r="H434" i="1"/>
  <c r="I434" i="1" s="1"/>
  <c r="H433" i="1"/>
  <c r="I433" i="1" s="1"/>
  <c r="H432" i="1"/>
  <c r="I432" i="1" s="1"/>
  <c r="H431" i="1"/>
  <c r="I431" i="1" s="1"/>
  <c r="H430" i="1"/>
  <c r="I430" i="1" s="1"/>
  <c r="H429" i="1"/>
  <c r="I429" i="1" s="1"/>
  <c r="H425" i="1"/>
  <c r="I425" i="1" s="1"/>
  <c r="H424" i="1"/>
  <c r="I424" i="1" s="1"/>
  <c r="H423" i="1"/>
  <c r="I423" i="1" s="1"/>
  <c r="H422" i="1"/>
  <c r="I422" i="1" s="1"/>
  <c r="H421" i="1"/>
  <c r="I421" i="1" s="1"/>
  <c r="H420" i="1"/>
  <c r="I420" i="1" s="1"/>
  <c r="H419" i="1"/>
  <c r="I419" i="1" s="1"/>
  <c r="I418" i="1"/>
  <c r="H418" i="1"/>
  <c r="H417" i="1"/>
  <c r="I417" i="1" s="1"/>
  <c r="H416" i="1"/>
  <c r="I416" i="1" s="1"/>
  <c r="H415" i="1"/>
  <c r="I415" i="1" s="1"/>
  <c r="H414" i="1"/>
  <c r="I414" i="1" s="1"/>
  <c r="H413" i="1"/>
  <c r="I413" i="1" s="1"/>
  <c r="H412" i="1"/>
  <c r="I412" i="1" s="1"/>
  <c r="H411" i="1"/>
  <c r="I411" i="1" s="1"/>
  <c r="H409" i="1"/>
  <c r="I409" i="1" s="1"/>
  <c r="H407" i="1"/>
  <c r="I407" i="1" s="1"/>
  <c r="H406" i="1"/>
  <c r="I406" i="1" s="1"/>
  <c r="H405" i="1"/>
  <c r="I405" i="1" s="1"/>
  <c r="H404" i="1"/>
  <c r="I404" i="1" s="1"/>
  <c r="H403" i="1"/>
  <c r="I403" i="1" s="1"/>
  <c r="I401" i="1"/>
  <c r="H400" i="1" s="1"/>
  <c r="I400" i="1" s="1"/>
  <c r="H401" i="1"/>
  <c r="H399" i="1"/>
  <c r="I399" i="1" s="1"/>
  <c r="H398" i="1"/>
  <c r="I398" i="1" s="1"/>
  <c r="H394" i="1"/>
  <c r="I394" i="1" s="1"/>
  <c r="H393" i="1"/>
  <c r="I393" i="1" s="1"/>
  <c r="H392" i="1"/>
  <c r="I392" i="1" s="1"/>
  <c r="H390" i="1"/>
  <c r="I390" i="1" s="1"/>
  <c r="H389" i="1"/>
  <c r="I389" i="1" s="1"/>
  <c r="H388" i="1"/>
  <c r="I388" i="1" s="1"/>
  <c r="H387" i="1"/>
  <c r="I387" i="1" s="1"/>
  <c r="H386" i="1"/>
  <c r="I386" i="1" s="1"/>
  <c r="H385" i="1"/>
  <c r="I385" i="1" s="1"/>
  <c r="H383" i="1"/>
  <c r="I383" i="1" s="1"/>
  <c r="H382" i="1"/>
  <c r="I382" i="1" s="1"/>
  <c r="H381" i="1"/>
  <c r="I381" i="1" s="1"/>
  <c r="H379" i="1"/>
  <c r="I379" i="1" s="1"/>
  <c r="H378" i="1"/>
  <c r="I378" i="1" s="1"/>
  <c r="H377" i="1"/>
  <c r="I377" i="1" s="1"/>
  <c r="H376" i="1"/>
  <c r="I376" i="1" s="1"/>
  <c r="H373" i="1"/>
  <c r="I373" i="1" s="1"/>
  <c r="H372" i="1"/>
  <c r="I372" i="1" s="1"/>
  <c r="H371" i="1"/>
  <c r="I371" i="1" s="1"/>
  <c r="H370" i="1"/>
  <c r="I370" i="1" s="1"/>
  <c r="H369" i="1"/>
  <c r="I369" i="1" s="1"/>
  <c r="H368" i="1"/>
  <c r="I368" i="1" s="1"/>
  <c r="H367" i="1"/>
  <c r="I367" i="1" s="1"/>
  <c r="H366" i="1"/>
  <c r="I366" i="1" s="1"/>
  <c r="H365" i="1"/>
  <c r="I365" i="1" s="1"/>
  <c r="H364" i="1"/>
  <c r="I364" i="1" s="1"/>
  <c r="H363" i="1"/>
  <c r="I363" i="1" s="1"/>
  <c r="H362" i="1"/>
  <c r="I362" i="1" s="1"/>
  <c r="H360" i="1"/>
  <c r="I360" i="1" s="1"/>
  <c r="H359" i="1"/>
  <c r="I359" i="1" s="1"/>
  <c r="H358" i="1"/>
  <c r="I358" i="1" s="1"/>
  <c r="H357" i="1"/>
  <c r="I357" i="1" s="1"/>
  <c r="H356" i="1"/>
  <c r="I356" i="1" s="1"/>
  <c r="H355" i="1"/>
  <c r="I355" i="1" s="1"/>
  <c r="H354" i="1"/>
  <c r="I354" i="1" s="1"/>
  <c r="H353" i="1"/>
  <c r="I353" i="1" s="1"/>
  <c r="H352" i="1"/>
  <c r="I352" i="1" s="1"/>
  <c r="H350" i="1"/>
  <c r="I350" i="1" s="1"/>
  <c r="H349" i="1"/>
  <c r="I349" i="1" s="1"/>
  <c r="H348" i="1"/>
  <c r="I348" i="1" s="1"/>
  <c r="H347" i="1"/>
  <c r="I347" i="1" s="1"/>
  <c r="H346" i="1"/>
  <c r="I346" i="1" s="1"/>
  <c r="H345" i="1"/>
  <c r="I345" i="1" s="1"/>
  <c r="H344" i="1"/>
  <c r="I344" i="1" s="1"/>
  <c r="H343" i="1"/>
  <c r="I343" i="1" s="1"/>
  <c r="H342" i="1"/>
  <c r="I342" i="1" s="1"/>
  <c r="H341" i="1"/>
  <c r="I341" i="1" s="1"/>
  <c r="H338" i="1"/>
  <c r="I338" i="1" s="1"/>
  <c r="H337" i="1"/>
  <c r="I337" i="1" s="1"/>
  <c r="H335" i="1"/>
  <c r="I335" i="1" s="1"/>
  <c r="H334" i="1" s="1"/>
  <c r="I334" i="1" s="1"/>
  <c r="H333" i="1"/>
  <c r="I333" i="1" s="1"/>
  <c r="H332" i="1"/>
  <c r="I332" i="1" s="1"/>
  <c r="H331" i="1"/>
  <c r="I331" i="1" s="1"/>
  <c r="H330" i="1"/>
  <c r="I330" i="1" s="1"/>
  <c r="H327" i="1"/>
  <c r="I327" i="1" s="1"/>
  <c r="H326" i="1"/>
  <c r="I326" i="1" s="1"/>
  <c r="H325" i="1"/>
  <c r="I325" i="1" s="1"/>
  <c r="H324" i="1"/>
  <c r="I324" i="1" s="1"/>
  <c r="H323" i="1"/>
  <c r="I323" i="1" s="1"/>
  <c r="H322" i="1"/>
  <c r="I322" i="1" s="1"/>
  <c r="H321" i="1"/>
  <c r="I321" i="1" s="1"/>
  <c r="H320" i="1"/>
  <c r="I320" i="1" s="1"/>
  <c r="H319" i="1"/>
  <c r="I319" i="1" s="1"/>
  <c r="I318" i="1"/>
  <c r="H318" i="1"/>
  <c r="H317" i="1"/>
  <c r="I317" i="1" s="1"/>
  <c r="H316" i="1"/>
  <c r="I316" i="1" s="1"/>
  <c r="H315" i="1"/>
  <c r="I315" i="1" s="1"/>
  <c r="H314" i="1"/>
  <c r="I314" i="1" s="1"/>
  <c r="H313" i="1"/>
  <c r="I313" i="1" s="1"/>
  <c r="H312" i="1"/>
  <c r="I312" i="1" s="1"/>
  <c r="H311" i="1"/>
  <c r="I311" i="1" s="1"/>
  <c r="H310" i="1"/>
  <c r="I310" i="1" s="1"/>
  <c r="H309" i="1"/>
  <c r="I309" i="1" s="1"/>
  <c r="H308" i="1"/>
  <c r="I308" i="1" s="1"/>
  <c r="H307" i="1"/>
  <c r="I307" i="1" s="1"/>
  <c r="H306" i="1"/>
  <c r="I306" i="1" s="1"/>
  <c r="H305" i="1"/>
  <c r="I305" i="1" s="1"/>
  <c r="H304" i="1"/>
  <c r="I304" i="1" s="1"/>
  <c r="H303" i="1"/>
  <c r="I303" i="1" s="1"/>
  <c r="H302" i="1"/>
  <c r="I302" i="1" s="1"/>
  <c r="H301" i="1"/>
  <c r="I301" i="1" s="1"/>
  <c r="H300" i="1"/>
  <c r="I300" i="1" s="1"/>
  <c r="I299" i="1"/>
  <c r="H299" i="1"/>
  <c r="H297" i="1"/>
  <c r="I297" i="1" s="1"/>
  <c r="H296" i="1"/>
  <c r="I296" i="1" s="1"/>
  <c r="H294" i="1"/>
  <c r="I294" i="1" s="1"/>
  <c r="H293" i="1"/>
  <c r="I293" i="1" s="1"/>
  <c r="H292" i="1"/>
  <c r="I292" i="1" s="1"/>
  <c r="H291" i="1"/>
  <c r="I291" i="1" s="1"/>
  <c r="H289" i="1"/>
  <c r="I289" i="1" s="1"/>
  <c r="H288" i="1"/>
  <c r="I288" i="1" s="1"/>
  <c r="H287" i="1"/>
  <c r="I287" i="1" s="1"/>
  <c r="H286" i="1"/>
  <c r="I286" i="1" s="1"/>
  <c r="H285" i="1"/>
  <c r="I285" i="1" s="1"/>
  <c r="I284" i="1"/>
  <c r="H284" i="1"/>
  <c r="H283" i="1"/>
  <c r="I283" i="1" s="1"/>
  <c r="H282" i="1"/>
  <c r="I282" i="1" s="1"/>
  <c r="H281" i="1"/>
  <c r="I281" i="1" s="1"/>
  <c r="H280" i="1"/>
  <c r="I280" i="1" s="1"/>
  <c r="H279" i="1"/>
  <c r="I279" i="1" s="1"/>
  <c r="H278" i="1"/>
  <c r="I278" i="1" s="1"/>
  <c r="H277" i="1"/>
  <c r="I277" i="1" s="1"/>
  <c r="H275" i="1"/>
  <c r="I275" i="1" s="1"/>
  <c r="H274" i="1"/>
  <c r="I274" i="1" s="1"/>
  <c r="H273" i="1"/>
  <c r="I273" i="1" s="1"/>
  <c r="H272" i="1"/>
  <c r="I272" i="1" s="1"/>
  <c r="H271" i="1"/>
  <c r="I271" i="1" s="1"/>
  <c r="H268" i="1"/>
  <c r="I268" i="1" s="1"/>
  <c r="H267" i="1"/>
  <c r="I267" i="1" s="1"/>
  <c r="H266" i="1"/>
  <c r="I266" i="1" s="1"/>
  <c r="H265" i="1"/>
  <c r="I265" i="1" s="1"/>
  <c r="H263" i="1"/>
  <c r="I263" i="1" s="1"/>
  <c r="H261" i="1"/>
  <c r="I261" i="1" s="1"/>
  <c r="H260" i="1" s="1"/>
  <c r="I260" i="1" s="1"/>
  <c r="H259" i="1"/>
  <c r="I259" i="1" s="1"/>
  <c r="H258" i="1"/>
  <c r="I258" i="1" s="1"/>
  <c r="H257" i="1"/>
  <c r="I257" i="1" s="1"/>
  <c r="H254" i="1"/>
  <c r="I254" i="1" s="1"/>
  <c r="H253" i="1"/>
  <c r="I253" i="1" s="1"/>
  <c r="H252" i="1"/>
  <c r="I252" i="1" s="1"/>
  <c r="H250" i="1"/>
  <c r="I250" i="1" s="1"/>
  <c r="H249" i="1"/>
  <c r="I249" i="1" s="1"/>
  <c r="H248" i="1"/>
  <c r="I248" i="1" s="1"/>
  <c r="H247" i="1"/>
  <c r="I247" i="1" s="1"/>
  <c r="I246" i="1"/>
  <c r="H246" i="1"/>
  <c r="H245" i="1"/>
  <c r="I245" i="1" s="1"/>
  <c r="H243" i="1"/>
  <c r="I243" i="1" s="1"/>
  <c r="H241" i="1"/>
  <c r="I241" i="1" s="1"/>
  <c r="H240" i="1"/>
  <c r="I240" i="1" s="1"/>
  <c r="H239" i="1"/>
  <c r="I239" i="1" s="1"/>
  <c r="H238" i="1"/>
  <c r="I238" i="1" s="1"/>
  <c r="H237" i="1"/>
  <c r="I237" i="1" s="1"/>
  <c r="H235" i="1"/>
  <c r="I235" i="1" s="1"/>
  <c r="H234" i="1"/>
  <c r="I234" i="1" s="1"/>
  <c r="H233" i="1"/>
  <c r="I233" i="1" s="1"/>
  <c r="H232" i="1"/>
  <c r="I232" i="1" s="1"/>
  <c r="H231" i="1"/>
  <c r="I231" i="1" s="1"/>
  <c r="H229" i="1"/>
  <c r="I229" i="1" s="1"/>
  <c r="H228" i="1"/>
  <c r="I228" i="1" s="1"/>
  <c r="H227" i="1"/>
  <c r="I227" i="1" s="1"/>
  <c r="H226" i="1"/>
  <c r="I226" i="1" s="1"/>
  <c r="H225" i="1"/>
  <c r="I225" i="1" s="1"/>
  <c r="H224" i="1"/>
  <c r="I224" i="1" s="1"/>
  <c r="H223" i="1"/>
  <c r="I223" i="1" s="1"/>
  <c r="H222" i="1"/>
  <c r="I222" i="1" s="1"/>
  <c r="H221" i="1"/>
  <c r="I221" i="1" s="1"/>
  <c r="H220" i="1"/>
  <c r="I220" i="1" s="1"/>
  <c r="H219" i="1"/>
  <c r="I219" i="1" s="1"/>
  <c r="H216" i="1"/>
  <c r="I216" i="1" s="1"/>
  <c r="H215" i="1"/>
  <c r="I215" i="1" s="1"/>
  <c r="H214" i="1"/>
  <c r="I214" i="1" s="1"/>
  <c r="H212" i="1"/>
  <c r="I212" i="1" s="1"/>
  <c r="H211" i="1"/>
  <c r="I211" i="1" s="1"/>
  <c r="H209" i="1"/>
  <c r="I209" i="1" s="1"/>
  <c r="H208" i="1"/>
  <c r="I208" i="1" s="1"/>
  <c r="H207" i="1"/>
  <c r="I207" i="1" s="1"/>
  <c r="H204" i="1"/>
  <c r="I204" i="1" s="1"/>
  <c r="H203" i="1"/>
  <c r="I203" i="1" s="1"/>
  <c r="H202" i="1"/>
  <c r="I202" i="1" s="1"/>
  <c r="H200" i="1"/>
  <c r="I200" i="1" s="1"/>
  <c r="H199" i="1"/>
  <c r="I199" i="1" s="1"/>
  <c r="H198" i="1"/>
  <c r="I198" i="1" s="1"/>
  <c r="H197" i="1"/>
  <c r="I197" i="1" s="1"/>
  <c r="H196" i="1"/>
  <c r="I196" i="1" s="1"/>
  <c r="H195" i="1"/>
  <c r="I195" i="1" s="1"/>
  <c r="H194" i="1"/>
  <c r="I194" i="1" s="1"/>
  <c r="H192" i="1"/>
  <c r="I192" i="1" s="1"/>
  <c r="H191" i="1"/>
  <c r="I191" i="1" s="1"/>
  <c r="H189" i="1"/>
  <c r="I189" i="1" s="1"/>
  <c r="H188" i="1"/>
  <c r="I188" i="1" s="1"/>
  <c r="H187" i="1"/>
  <c r="I187" i="1" s="1"/>
  <c r="H186" i="1"/>
  <c r="I186" i="1" s="1"/>
  <c r="H185" i="1"/>
  <c r="I185" i="1" s="1"/>
  <c r="H184" i="1"/>
  <c r="I184" i="1" s="1"/>
  <c r="H183" i="1"/>
  <c r="I183" i="1" s="1"/>
  <c r="H182" i="1"/>
  <c r="I182" i="1" s="1"/>
  <c r="H181" i="1"/>
  <c r="I181" i="1" s="1"/>
  <c r="H180" i="1"/>
  <c r="I180" i="1" s="1"/>
  <c r="H179" i="1"/>
  <c r="I179" i="1" s="1"/>
  <c r="H177" i="1"/>
  <c r="I177" i="1" s="1"/>
  <c r="H176" i="1"/>
  <c r="I176" i="1" s="1"/>
  <c r="H175" i="1"/>
  <c r="I175" i="1" s="1"/>
  <c r="H174" i="1"/>
  <c r="I174" i="1" s="1"/>
  <c r="H173" i="1"/>
  <c r="I173" i="1" s="1"/>
  <c r="H172" i="1"/>
  <c r="I172" i="1" s="1"/>
  <c r="H171" i="1"/>
  <c r="I171" i="1" s="1"/>
  <c r="H170" i="1"/>
  <c r="I170" i="1" s="1"/>
  <c r="H169" i="1"/>
  <c r="I169" i="1" s="1"/>
  <c r="H168" i="1"/>
  <c r="I168" i="1" s="1"/>
  <c r="H167" i="1"/>
  <c r="I167" i="1" s="1"/>
  <c r="H165" i="1"/>
  <c r="I165" i="1" s="1"/>
  <c r="H164" i="1"/>
  <c r="I164" i="1" s="1"/>
  <c r="H163" i="1"/>
  <c r="I163" i="1" s="1"/>
  <c r="H162" i="1"/>
  <c r="I162" i="1" s="1"/>
  <c r="H161" i="1"/>
  <c r="I161" i="1" s="1"/>
  <c r="H160" i="1"/>
  <c r="I160" i="1" s="1"/>
  <c r="H159" i="1"/>
  <c r="I159" i="1" s="1"/>
  <c r="H158" i="1"/>
  <c r="I158" i="1" s="1"/>
  <c r="H157" i="1"/>
  <c r="I157" i="1" s="1"/>
  <c r="H156" i="1"/>
  <c r="I156" i="1" s="1"/>
  <c r="H153" i="1"/>
  <c r="I153" i="1" s="1"/>
  <c r="H152" i="1"/>
  <c r="I152" i="1" s="1"/>
  <c r="H151" i="1"/>
  <c r="I151" i="1" s="1"/>
  <c r="H150" i="1"/>
  <c r="I150" i="1" s="1"/>
  <c r="H147" i="1"/>
  <c r="I147" i="1" s="1"/>
  <c r="H146" i="1"/>
  <c r="I146" i="1" s="1"/>
  <c r="H145" i="1"/>
  <c r="I145" i="1" s="1"/>
  <c r="H144" i="1"/>
  <c r="I144" i="1" s="1"/>
  <c r="H143" i="1"/>
  <c r="I143" i="1" s="1"/>
  <c r="H142" i="1"/>
  <c r="I142" i="1" s="1"/>
  <c r="H141" i="1"/>
  <c r="I141" i="1" s="1"/>
  <c r="H139" i="1"/>
  <c r="I139" i="1" s="1"/>
  <c r="H138" i="1" s="1"/>
  <c r="I138" i="1" s="1"/>
  <c r="H137" i="1"/>
  <c r="I137" i="1" s="1"/>
  <c r="H136" i="1"/>
  <c r="I136" i="1" s="1"/>
  <c r="H134" i="1"/>
  <c r="I134" i="1" s="1"/>
  <c r="H133" i="1"/>
  <c r="I133" i="1" s="1"/>
  <c r="H132" i="1"/>
  <c r="I132" i="1" s="1"/>
  <c r="H131" i="1"/>
  <c r="I131" i="1" s="1"/>
  <c r="H130" i="1"/>
  <c r="I130" i="1" s="1"/>
  <c r="H129" i="1"/>
  <c r="I129" i="1" s="1"/>
  <c r="H128" i="1"/>
  <c r="I128" i="1" s="1"/>
  <c r="H127" i="1"/>
  <c r="I127" i="1" s="1"/>
  <c r="H124" i="1"/>
  <c r="I124" i="1" s="1"/>
  <c r="H123" i="1"/>
  <c r="I123" i="1" s="1"/>
  <c r="H121" i="1"/>
  <c r="I121" i="1" s="1"/>
  <c r="H120" i="1" s="1"/>
  <c r="I120" i="1" s="1"/>
  <c r="H119" i="1"/>
  <c r="I119" i="1" s="1"/>
  <c r="H118" i="1"/>
  <c r="I118" i="1" s="1"/>
  <c r="H116" i="1"/>
  <c r="I116" i="1" s="1"/>
  <c r="H115" i="1"/>
  <c r="I115" i="1" s="1"/>
  <c r="H114" i="1"/>
  <c r="I114" i="1" s="1"/>
  <c r="H111" i="1"/>
  <c r="I111" i="1" s="1"/>
  <c r="H110" i="1"/>
  <c r="I110" i="1" s="1"/>
  <c r="H109" i="1"/>
  <c r="I109" i="1" s="1"/>
  <c r="H108" i="1"/>
  <c r="I108" i="1" s="1"/>
  <c r="H107" i="1"/>
  <c r="I107" i="1" s="1"/>
  <c r="H106" i="1"/>
  <c r="I106" i="1" s="1"/>
  <c r="H105" i="1"/>
  <c r="I105" i="1" s="1"/>
  <c r="H104" i="1"/>
  <c r="I104" i="1" s="1"/>
  <c r="H103" i="1"/>
  <c r="I103" i="1" s="1"/>
  <c r="H101" i="1"/>
  <c r="I101" i="1" s="1"/>
  <c r="H100" i="1"/>
  <c r="I100" i="1" s="1"/>
  <c r="I99" i="1"/>
  <c r="H99" i="1"/>
  <c r="H98" i="1"/>
  <c r="I98" i="1" s="1"/>
  <c r="H97" i="1"/>
  <c r="I97" i="1" s="1"/>
  <c r="H96" i="1"/>
  <c r="I96" i="1" s="1"/>
  <c r="H95" i="1"/>
  <c r="I95" i="1" s="1"/>
  <c r="H94" i="1"/>
  <c r="I94" i="1" s="1"/>
  <c r="H93" i="1"/>
  <c r="I93" i="1" s="1"/>
  <c r="H92" i="1"/>
  <c r="I92" i="1" s="1"/>
  <c r="H91" i="1"/>
  <c r="I91" i="1" s="1"/>
  <c r="H90" i="1"/>
  <c r="I90" i="1" s="1"/>
  <c r="H88" i="1"/>
  <c r="I88" i="1" s="1"/>
  <c r="H87" i="1"/>
  <c r="I87" i="1" s="1"/>
  <c r="H86" i="1"/>
  <c r="I86" i="1" s="1"/>
  <c r="H84" i="1"/>
  <c r="I84" i="1" s="1"/>
  <c r="H83" i="1"/>
  <c r="I83" i="1" s="1"/>
  <c r="H81" i="1"/>
  <c r="I81" i="1" s="1"/>
  <c r="H80" i="1"/>
  <c r="I80" i="1" s="1"/>
  <c r="H77" i="1"/>
  <c r="I77" i="1" s="1"/>
  <c r="H76" i="1" s="1"/>
  <c r="I76" i="1" s="1"/>
  <c r="H75" i="1"/>
  <c r="I75" i="1" s="1"/>
  <c r="H74" i="1"/>
  <c r="I74" i="1" s="1"/>
  <c r="H73" i="1"/>
  <c r="I73" i="1" s="1"/>
  <c r="H71" i="1"/>
  <c r="I71" i="1" s="1"/>
  <c r="H70" i="1"/>
  <c r="I70" i="1" s="1"/>
  <c r="H68" i="1"/>
  <c r="I68" i="1" s="1"/>
  <c r="H67" i="1"/>
  <c r="I67" i="1" s="1"/>
  <c r="H66" i="1"/>
  <c r="I66" i="1" s="1"/>
  <c r="H65" i="1" s="1"/>
  <c r="I65" i="1" s="1"/>
  <c r="H64" i="1"/>
  <c r="I64" i="1" s="1"/>
  <c r="H63" i="1"/>
  <c r="I63" i="1" s="1"/>
  <c r="H62" i="1"/>
  <c r="I62" i="1" s="1"/>
  <c r="H61" i="1"/>
  <c r="I61" i="1" s="1"/>
  <c r="H60" i="1"/>
  <c r="I60" i="1" s="1"/>
  <c r="H59" i="1"/>
  <c r="I59" i="1" s="1"/>
  <c r="H58" i="1"/>
  <c r="I58" i="1" s="1"/>
  <c r="H57" i="1"/>
  <c r="I57" i="1" s="1"/>
  <c r="H54" i="1"/>
  <c r="I54" i="1" s="1"/>
  <c r="H53" i="1"/>
  <c r="I53" i="1" s="1"/>
  <c r="H51" i="1"/>
  <c r="I51" i="1" s="1"/>
  <c r="H50" i="1"/>
  <c r="I50" i="1" s="1"/>
  <c r="H49" i="1"/>
  <c r="I49" i="1" s="1"/>
  <c r="H48" i="1"/>
  <c r="I48" i="1" s="1"/>
  <c r="H47" i="1"/>
  <c r="I47" i="1" s="1"/>
  <c r="H46" i="1"/>
  <c r="I46" i="1" s="1"/>
  <c r="H45" i="1"/>
  <c r="I45" i="1" s="1"/>
  <c r="H44" i="1"/>
  <c r="I44" i="1" s="1"/>
  <c r="H43" i="1"/>
  <c r="I43" i="1" s="1"/>
  <c r="H42" i="1"/>
  <c r="I42" i="1" s="1"/>
  <c r="H41" i="1"/>
  <c r="I41" i="1" s="1"/>
  <c r="H40" i="1"/>
  <c r="I40" i="1" s="1"/>
  <c r="H39" i="1"/>
  <c r="I39" i="1" s="1"/>
  <c r="H38" i="1"/>
  <c r="I38" i="1" s="1"/>
  <c r="H36" i="1"/>
  <c r="I36" i="1" s="1"/>
  <c r="H35" i="1"/>
  <c r="I35" i="1" s="1"/>
  <c r="H34" i="1"/>
  <c r="I34" i="1" s="1"/>
  <c r="H33" i="1"/>
  <c r="I33" i="1" s="1"/>
  <c r="H32" i="1"/>
  <c r="I32" i="1" s="1"/>
  <c r="H31" i="1"/>
  <c r="I31" i="1" s="1"/>
  <c r="H30" i="1"/>
  <c r="I30" i="1" s="1"/>
  <c r="H29" i="1"/>
  <c r="I29" i="1" s="1"/>
  <c r="H27" i="1"/>
  <c r="I27" i="1" s="1"/>
  <c r="H25" i="1"/>
  <c r="I25" i="1" s="1"/>
  <c r="H24" i="1"/>
  <c r="I24" i="1" s="1"/>
  <c r="H23" i="1"/>
  <c r="I23" i="1" s="1"/>
  <c r="H22" i="1"/>
  <c r="I22" i="1" s="1"/>
  <c r="H21" i="1"/>
  <c r="I21" i="1" s="1"/>
  <c r="H20" i="1"/>
  <c r="I20" i="1" s="1"/>
  <c r="H19" i="1"/>
  <c r="I19" i="1" s="1"/>
  <c r="H18" i="1"/>
  <c r="I18" i="1" s="1"/>
  <c r="H17" i="1"/>
  <c r="I17" i="1" s="1"/>
  <c r="H16" i="1"/>
  <c r="I16" i="1" s="1"/>
  <c r="H13" i="1"/>
  <c r="I13" i="1" s="1"/>
  <c r="H12" i="1"/>
  <c r="I12" i="1" s="1"/>
  <c r="H11" i="1"/>
  <c r="I11" i="1" s="1"/>
  <c r="H10" i="1"/>
  <c r="I10" i="1" s="1"/>
  <c r="H9" i="1"/>
  <c r="I9" i="1" s="1"/>
  <c r="H498" i="1" l="1"/>
  <c r="I498" i="1" s="1"/>
  <c r="H397" i="1"/>
  <c r="I397" i="1" s="1"/>
  <c r="H193" i="1"/>
  <c r="I193" i="1" s="1"/>
  <c r="H213" i="1"/>
  <c r="I213" i="1" s="1"/>
  <c r="H351" i="1"/>
  <c r="I351" i="1" s="1"/>
  <c r="H391" i="1"/>
  <c r="I391" i="1" s="1"/>
  <c r="H72" i="1"/>
  <c r="I72" i="1" s="1"/>
  <c r="H79" i="1"/>
  <c r="I79" i="1" s="1"/>
  <c r="H52" i="1"/>
  <c r="I52" i="1" s="1"/>
  <c r="H28" i="1"/>
  <c r="I28" i="1" s="1"/>
  <c r="H251" i="1"/>
  <c r="I251" i="1" s="1"/>
  <c r="H443" i="1"/>
  <c r="I443" i="1" s="1"/>
  <c r="H89" i="1"/>
  <c r="I89" i="1" s="1"/>
  <c r="H256" i="1"/>
  <c r="I256" i="1" s="1"/>
  <c r="H459" i="1"/>
  <c r="I459" i="1" s="1"/>
  <c r="H56" i="1"/>
  <c r="I56" i="1" s="1"/>
  <c r="H384" i="1"/>
  <c r="I384" i="1" s="1"/>
  <c r="H276" i="1"/>
  <c r="I276" i="1" s="1"/>
  <c r="H329" i="1"/>
  <c r="I329" i="1" s="1"/>
  <c r="H464" i="1"/>
  <c r="I464" i="1" s="1"/>
  <c r="H102" i="1"/>
  <c r="I102" i="1" s="1"/>
  <c r="H402" i="1"/>
  <c r="I402" i="1" s="1"/>
  <c r="H230" i="1"/>
  <c r="I230" i="1" s="1"/>
  <c r="H244" i="1"/>
  <c r="I244" i="1" s="1"/>
  <c r="H190" i="1"/>
  <c r="I190" i="1" s="1"/>
  <c r="H218" i="1"/>
  <c r="I218" i="1" s="1"/>
  <c r="H262" i="1"/>
  <c r="I262" i="1" s="1"/>
  <c r="H149" i="1"/>
  <c r="I149" i="1" s="1"/>
  <c r="H178" i="1"/>
  <c r="I178" i="1" s="1"/>
  <c r="H264" i="1"/>
  <c r="I264" i="1" s="1"/>
  <c r="H408" i="1"/>
  <c r="I408" i="1" s="1"/>
  <c r="H117" i="1"/>
  <c r="I117" i="1" s="1"/>
  <c r="H410" i="1"/>
  <c r="I410" i="1" s="1"/>
  <c r="H37" i="1"/>
  <c r="I37" i="1" s="1"/>
  <c r="H122" i="1"/>
  <c r="I122" i="1" s="1"/>
  <c r="H82" i="1"/>
  <c r="I82" i="1" s="1"/>
  <c r="H290" i="1"/>
  <c r="I290" i="1" s="1"/>
  <c r="H140" i="1"/>
  <c r="I140" i="1" s="1"/>
  <c r="H166" i="1"/>
  <c r="I166" i="1" s="1"/>
  <c r="H336" i="1"/>
  <c r="I336" i="1" s="1"/>
  <c r="H439" i="1"/>
  <c r="I439" i="1" s="1"/>
  <c r="H206" i="1"/>
  <c r="I206" i="1" s="1"/>
  <c r="H485" i="1"/>
  <c r="I485" i="1" s="1"/>
  <c r="H8" i="1"/>
  <c r="I8" i="1" s="1"/>
  <c r="H113" i="1"/>
  <c r="I113" i="1" s="1"/>
  <c r="H380" i="1"/>
  <c r="I380" i="1" s="1"/>
  <c r="H502" i="1"/>
  <c r="I502" i="1" s="1"/>
  <c r="H85" i="1"/>
  <c r="I85" i="1" s="1"/>
  <c r="H126" i="1"/>
  <c r="I126" i="1" s="1"/>
  <c r="H236" i="1"/>
  <c r="I236" i="1" s="1"/>
  <c r="H270" i="1"/>
  <c r="I270" i="1" s="1"/>
  <c r="H454" i="1"/>
  <c r="I454" i="1" s="1"/>
  <c r="H473" i="1"/>
  <c r="I473" i="1" s="1"/>
  <c r="H242" i="1"/>
  <c r="I242" i="1" s="1"/>
  <c r="H26" i="1"/>
  <c r="I26" i="1" s="1"/>
  <c r="H69" i="1"/>
  <c r="I69" i="1" s="1"/>
  <c r="H210" i="1"/>
  <c r="I210" i="1" s="1"/>
  <c r="H298" i="1"/>
  <c r="I298" i="1" s="1"/>
  <c r="H340" i="1"/>
  <c r="I340" i="1" s="1"/>
  <c r="H396" i="1"/>
  <c r="I396" i="1" s="1"/>
  <c r="H428" i="1"/>
  <c r="I428" i="1" s="1"/>
  <c r="H201" i="1"/>
  <c r="I201" i="1" s="1"/>
  <c r="H361" i="1"/>
  <c r="I361" i="1" s="1"/>
  <c r="H15" i="1"/>
  <c r="I15" i="1" s="1"/>
  <c r="H135" i="1"/>
  <c r="I135" i="1" s="1"/>
  <c r="H155" i="1"/>
  <c r="I155" i="1" s="1"/>
  <c r="H295" i="1"/>
  <c r="I295" i="1" s="1"/>
  <c r="H375" i="1"/>
  <c r="I375" i="1" s="1"/>
  <c r="H495" i="1"/>
  <c r="I495" i="1" s="1"/>
  <c r="H14" i="1" l="1"/>
  <c r="I14" i="1" s="1"/>
  <c r="H395" i="1"/>
  <c r="I395" i="1" s="1"/>
  <c r="H484" i="1"/>
  <c r="I484" i="1" s="1"/>
  <c r="H328" i="1"/>
  <c r="I328" i="1" s="1"/>
  <c r="H78" i="1"/>
  <c r="I78" i="1" s="1"/>
  <c r="H453" i="1"/>
  <c r="I453" i="1" s="1"/>
  <c r="H463" i="1"/>
  <c r="I463" i="1" s="1"/>
  <c r="H112" i="1"/>
  <c r="I112" i="1" s="1"/>
  <c r="H269" i="1"/>
  <c r="I269" i="1" s="1"/>
  <c r="H255" i="1"/>
  <c r="I255" i="1" s="1"/>
  <c r="H217" i="1" s="1"/>
  <c r="I217" i="1" s="1"/>
  <c r="H339" i="1"/>
  <c r="I339" i="1" s="1"/>
  <c r="H374" i="1"/>
  <c r="I374" i="1" s="1"/>
  <c r="H154" i="1"/>
  <c r="I154" i="1" s="1"/>
  <c r="H148" i="1" s="1"/>
  <c r="I148" i="1" s="1"/>
  <c r="H205" i="1"/>
  <c r="I205" i="1" s="1"/>
  <c r="H427" i="1"/>
  <c r="I427" i="1" s="1"/>
  <c r="H7" i="1"/>
  <c r="I7" i="1" s="1"/>
  <c r="H125" i="1"/>
  <c r="I125" i="1" s="1"/>
  <c r="H426" i="1" l="1"/>
  <c r="I426" i="1" s="1"/>
  <c r="H55" i="1"/>
  <c r="I55" i="1" s="1"/>
  <c r="J3" i="1" l="1"/>
  <c r="J185" i="1"/>
  <c r="J105" i="1"/>
  <c r="J335" i="1"/>
  <c r="J215" i="1"/>
  <c r="J17" i="1"/>
  <c r="J235" i="1"/>
  <c r="J175" i="1"/>
  <c r="J355" i="1"/>
  <c r="J35" i="1"/>
  <c r="J97" i="1"/>
  <c r="J77" i="1"/>
  <c r="J57" i="1"/>
  <c r="J315" i="1"/>
  <c r="J75" i="1"/>
  <c r="J195" i="1"/>
  <c r="J115" i="1"/>
  <c r="J475" i="1"/>
  <c r="J455" i="1"/>
  <c r="J435" i="1"/>
  <c r="J415" i="1"/>
  <c r="J275" i="1"/>
  <c r="J95" i="1"/>
  <c r="J499" i="1"/>
  <c r="J492" i="1"/>
  <c r="J472" i="1"/>
  <c r="J452" i="1"/>
  <c r="J432" i="1"/>
  <c r="J412" i="1"/>
  <c r="J392" i="1"/>
  <c r="J372" i="1"/>
  <c r="J352" i="1"/>
  <c r="J332" i="1"/>
  <c r="J312" i="1"/>
  <c r="J292" i="1"/>
  <c r="J272" i="1"/>
  <c r="J252" i="1"/>
  <c r="J232" i="1"/>
  <c r="J212" i="1"/>
  <c r="J192" i="1"/>
  <c r="J172" i="1"/>
  <c r="J152" i="1"/>
  <c r="J132" i="1"/>
  <c r="J92" i="1"/>
  <c r="J32" i="1"/>
  <c r="J12" i="1"/>
  <c r="J99" i="1"/>
  <c r="J446" i="1"/>
  <c r="J286" i="1"/>
  <c r="J173" i="1"/>
  <c r="J39" i="1"/>
  <c r="J359" i="1"/>
  <c r="J379" i="1"/>
  <c r="J266" i="1"/>
  <c r="J139" i="1"/>
  <c r="J219" i="1"/>
  <c r="J93" i="1"/>
  <c r="J179" i="1"/>
  <c r="J319" i="1"/>
  <c r="J419" i="1"/>
  <c r="J119" i="1"/>
  <c r="J279" i="1"/>
  <c r="J326" i="1"/>
  <c r="J59" i="1"/>
  <c r="J479" i="1"/>
  <c r="J259" i="1"/>
  <c r="J186" i="1"/>
  <c r="J146" i="1"/>
  <c r="J199" i="1"/>
  <c r="J19" i="1"/>
  <c r="J239" i="1"/>
  <c r="J159" i="1"/>
  <c r="J399" i="1"/>
  <c r="J299" i="1"/>
  <c r="J100" i="1"/>
  <c r="J193" i="1"/>
  <c r="J333" i="1"/>
  <c r="J489" i="1"/>
  <c r="J41" i="1"/>
  <c r="J43" i="1"/>
  <c r="J405" i="1"/>
  <c r="J278" i="1"/>
  <c r="J121" i="1"/>
  <c r="J11" i="1"/>
  <c r="J94" i="1"/>
  <c r="J423" i="1"/>
  <c r="J180" i="1"/>
  <c r="J250" i="1"/>
  <c r="J208" i="1"/>
  <c r="J68" i="1"/>
  <c r="J504" i="1"/>
  <c r="J158" i="1"/>
  <c r="J171" i="1"/>
  <c r="J265" i="1"/>
  <c r="J296" i="1"/>
  <c r="J44" i="1"/>
  <c r="J141" i="1"/>
  <c r="J425" i="1"/>
  <c r="J142" i="1"/>
  <c r="J209" i="1"/>
  <c r="J450" i="1"/>
  <c r="J354" i="1"/>
  <c r="J24" i="1"/>
  <c r="J134" i="1"/>
  <c r="J214" i="1"/>
  <c r="J471" i="1"/>
  <c r="J373" i="1"/>
  <c r="J323" i="1"/>
  <c r="J420" i="1"/>
  <c r="J110" i="1"/>
  <c r="J62" i="1"/>
  <c r="J505" i="1"/>
  <c r="J491" i="1"/>
  <c r="J169" i="1"/>
  <c r="J227" i="1"/>
  <c r="J47" i="1"/>
  <c r="J308" i="1"/>
  <c r="J181" i="1"/>
  <c r="J86" i="1"/>
  <c r="J153" i="1"/>
  <c r="J366" i="1"/>
  <c r="J240" i="1"/>
  <c r="J29" i="1"/>
  <c r="J16" i="1"/>
  <c r="J31" i="1"/>
  <c r="J91" i="1"/>
  <c r="J287" i="1"/>
  <c r="J449" i="1"/>
  <c r="J245" i="1"/>
  <c r="J203" i="1"/>
  <c r="J50" i="1"/>
  <c r="J176" i="1"/>
  <c r="J470" i="1"/>
  <c r="J234" i="1"/>
  <c r="J267" i="1"/>
  <c r="J268" i="1"/>
  <c r="J74" i="1"/>
  <c r="J282" i="1"/>
  <c r="J182" i="1"/>
  <c r="J281" i="1"/>
  <c r="J297" i="1"/>
  <c r="J478" i="1"/>
  <c r="J243" i="1"/>
  <c r="J321" i="1"/>
  <c r="J188" i="1"/>
  <c r="J226" i="1"/>
  <c r="J409" i="1"/>
  <c r="J370" i="1"/>
  <c r="J96" i="1"/>
  <c r="J61" i="1"/>
  <c r="J411" i="1"/>
  <c r="J51" i="1"/>
  <c r="J440" i="1"/>
  <c r="J76" i="1"/>
  <c r="J283" i="1"/>
  <c r="J33" i="1"/>
  <c r="J442" i="1"/>
  <c r="J482" i="1"/>
  <c r="J156" i="1"/>
  <c r="J346" i="1"/>
  <c r="J345" i="1"/>
  <c r="J207" i="1"/>
  <c r="J474" i="1"/>
  <c r="J191" i="1"/>
  <c r="J54" i="1"/>
  <c r="J280" i="1"/>
  <c r="J30" i="1"/>
  <c r="J42" i="1"/>
  <c r="J101" i="1"/>
  <c r="J303" i="1"/>
  <c r="J465" i="1"/>
  <c r="J108" i="1"/>
  <c r="J305" i="1"/>
  <c r="J483" i="1"/>
  <c r="J249" i="1"/>
  <c r="J127" i="1"/>
  <c r="J211" i="1"/>
  <c r="J198" i="1"/>
  <c r="J145" i="1"/>
  <c r="J223" i="1"/>
  <c r="J170" i="1"/>
  <c r="J196" i="1"/>
  <c r="J358" i="1"/>
  <c r="J261" i="1"/>
  <c r="J320" i="1"/>
  <c r="J501" i="1"/>
  <c r="J81" i="1"/>
  <c r="J327" i="1"/>
  <c r="J238" i="1"/>
  <c r="J363" i="1"/>
  <c r="J237" i="1"/>
  <c r="J385" i="1"/>
  <c r="J123" i="1"/>
  <c r="J424" i="1"/>
  <c r="J397" i="1"/>
  <c r="J253" i="1"/>
  <c r="J481" i="1"/>
  <c r="J213" i="1"/>
  <c r="J36" i="1"/>
  <c r="J368" i="1"/>
  <c r="J438" i="1"/>
  <c r="J27" i="1"/>
  <c r="J150" i="1"/>
  <c r="J200" i="1"/>
  <c r="J488" i="1"/>
  <c r="J444" i="1"/>
  <c r="J124" i="1"/>
  <c r="J431" i="1"/>
  <c r="J294" i="1"/>
  <c r="J187" i="1"/>
  <c r="J194" i="1"/>
  <c r="J353" i="1"/>
  <c r="J413" i="1"/>
  <c r="J71" i="1"/>
  <c r="J58" i="1"/>
  <c r="J144" i="1"/>
  <c r="J316" i="1"/>
  <c r="J151" i="1"/>
  <c r="J263" i="1"/>
  <c r="J138" i="1"/>
  <c r="J49" i="1"/>
  <c r="J500" i="1"/>
  <c r="J310" i="1"/>
  <c r="J147" i="1"/>
  <c r="J334" i="1"/>
  <c r="J23" i="1"/>
  <c r="J309" i="1"/>
  <c r="J365" i="1"/>
  <c r="J311" i="1"/>
  <c r="J157" i="1"/>
  <c r="J338" i="1"/>
  <c r="J233" i="1"/>
  <c r="J407" i="1"/>
  <c r="J34" i="1"/>
  <c r="J136" i="1"/>
  <c r="J349" i="1"/>
  <c r="J398" i="1"/>
  <c r="J254" i="1"/>
  <c r="J468" i="1"/>
  <c r="J394" i="1"/>
  <c r="J441" i="1"/>
  <c r="J448" i="1"/>
  <c r="J378" i="1"/>
  <c r="J389" i="1"/>
  <c r="J271" i="1"/>
  <c r="J341" i="1"/>
  <c r="J476" i="1"/>
  <c r="J168" i="1"/>
  <c r="J416" i="1"/>
  <c r="J67" i="1"/>
  <c r="J109" i="1"/>
  <c r="J400" i="1"/>
  <c r="J163" i="1"/>
  <c r="J216" i="1"/>
  <c r="J386" i="1"/>
  <c r="J87" i="1"/>
  <c r="J88" i="1"/>
  <c r="J90" i="1"/>
  <c r="J330" i="1"/>
  <c r="J177" i="1"/>
  <c r="J204" i="1"/>
  <c r="J342" i="1"/>
  <c r="J64" i="1"/>
  <c r="J364" i="1"/>
  <c r="J434" i="1"/>
  <c r="J291" i="1"/>
  <c r="J467" i="1"/>
  <c r="J25" i="1"/>
  <c r="J314" i="1"/>
  <c r="J486" i="1"/>
  <c r="J111" i="1"/>
  <c r="J417" i="1"/>
  <c r="J422" i="1"/>
  <c r="J371" i="1"/>
  <c r="J357" i="1"/>
  <c r="J433" i="1"/>
  <c r="J418" i="1"/>
  <c r="J490" i="1"/>
  <c r="J128" i="1"/>
  <c r="J46" i="1"/>
  <c r="J80" i="1"/>
  <c r="J114" i="1"/>
  <c r="J130" i="1"/>
  <c r="J131" i="1"/>
  <c r="J274" i="1"/>
  <c r="J494" i="1"/>
  <c r="J189" i="1"/>
  <c r="J347" i="1"/>
  <c r="J348" i="1"/>
  <c r="J247" i="1"/>
  <c r="J38" i="1"/>
  <c r="J461" i="1"/>
  <c r="J322" i="1"/>
  <c r="J197" i="1"/>
  <c r="J437" i="1"/>
  <c r="J381" i="1"/>
  <c r="J390" i="1"/>
  <c r="J462" i="1"/>
  <c r="J160" i="1"/>
  <c r="J66" i="1"/>
  <c r="J429" i="1"/>
  <c r="J383" i="1"/>
  <c r="J45" i="1"/>
  <c r="J248" i="1"/>
  <c r="J350" i="1"/>
  <c r="J120" i="1"/>
  <c r="J133" i="1"/>
  <c r="J129" i="1"/>
  <c r="J143" i="1"/>
  <c r="J184" i="1"/>
  <c r="J301" i="1"/>
  <c r="J344" i="1"/>
  <c r="J103" i="1"/>
  <c r="J202" i="1"/>
  <c r="J377" i="1"/>
  <c r="J362" i="1"/>
  <c r="J307" i="1"/>
  <c r="J174" i="1"/>
  <c r="J337" i="1"/>
  <c r="J10" i="1"/>
  <c r="J257" i="1"/>
  <c r="J498" i="1"/>
  <c r="J456" i="1"/>
  <c r="J300" i="1"/>
  <c r="J40" i="1"/>
  <c r="J22" i="1"/>
  <c r="J318" i="1"/>
  <c r="J118" i="1"/>
  <c r="J20" i="1"/>
  <c r="J480" i="1"/>
  <c r="J104" i="1"/>
  <c r="J63" i="1"/>
  <c r="J331" i="1"/>
  <c r="J221" i="1"/>
  <c r="J73" i="1"/>
  <c r="J164" i="1"/>
  <c r="J260" i="1"/>
  <c r="J406" i="1"/>
  <c r="J273" i="1"/>
  <c r="J183" i="1"/>
  <c r="J224" i="1"/>
  <c r="J225" i="1"/>
  <c r="J356" i="1"/>
  <c r="J404" i="1"/>
  <c r="J403" i="1"/>
  <c r="J360" i="1"/>
  <c r="J421" i="1"/>
  <c r="J222" i="1"/>
  <c r="J285" i="1"/>
  <c r="J436" i="1"/>
  <c r="J21" i="1"/>
  <c r="J48" i="1"/>
  <c r="J228" i="1"/>
  <c r="J83" i="1"/>
  <c r="J367" i="1"/>
  <c r="J229" i="1"/>
  <c r="J460" i="1"/>
  <c r="J457" i="1"/>
  <c r="J137" i="1"/>
  <c r="J277" i="1"/>
  <c r="J220" i="1"/>
  <c r="J306" i="1"/>
  <c r="J376" i="1"/>
  <c r="J313" i="1"/>
  <c r="J106" i="1"/>
  <c r="J293" i="1"/>
  <c r="J324" i="1"/>
  <c r="J65" i="1"/>
  <c r="J288" i="1"/>
  <c r="J496" i="1"/>
  <c r="J161" i="1"/>
  <c r="J98" i="1"/>
  <c r="J447" i="1"/>
  <c r="J304" i="1"/>
  <c r="J9" i="1"/>
  <c r="J503" i="1"/>
  <c r="J241" i="1"/>
  <c r="J414" i="1"/>
  <c r="J466" i="1"/>
  <c r="J343" i="1"/>
  <c r="J84" i="1"/>
  <c r="J70" i="1"/>
  <c r="J13" i="1"/>
  <c r="J167" i="1"/>
  <c r="J387" i="1"/>
  <c r="J165" i="1"/>
  <c r="J487" i="1"/>
  <c r="J393" i="1"/>
  <c r="J53" i="1"/>
  <c r="J284" i="1"/>
  <c r="J325" i="1"/>
  <c r="J369" i="1"/>
  <c r="J401" i="1"/>
  <c r="J477" i="1"/>
  <c r="J231" i="1"/>
  <c r="J497" i="1"/>
  <c r="J116" i="1"/>
  <c r="J258" i="1"/>
  <c r="J289" i="1"/>
  <c r="J469" i="1"/>
  <c r="J317" i="1"/>
  <c r="J388" i="1"/>
  <c r="J458" i="1"/>
  <c r="J107" i="1"/>
  <c r="J493" i="1"/>
  <c r="J246" i="1"/>
  <c r="J430" i="1"/>
  <c r="J382" i="1"/>
  <c r="J302" i="1"/>
  <c r="J445" i="1"/>
  <c r="J60" i="1"/>
  <c r="J162" i="1"/>
  <c r="J451" i="1"/>
  <c r="J18" i="1"/>
  <c r="J15" i="1"/>
  <c r="J122" i="1"/>
  <c r="J375" i="1"/>
  <c r="J126" i="1"/>
  <c r="J295" i="1"/>
  <c r="J459" i="1"/>
  <c r="J190" i="1"/>
  <c r="J410" i="1"/>
  <c r="J439" i="1"/>
  <c r="J85" i="1"/>
  <c r="J82" i="1"/>
  <c r="J495" i="1"/>
  <c r="J218" i="1"/>
  <c r="J502" i="1"/>
  <c r="J473" i="1"/>
  <c r="J244" i="1"/>
  <c r="J28" i="1"/>
  <c r="J351" i="1"/>
  <c r="J149" i="1"/>
  <c r="J396" i="1"/>
  <c r="J79" i="1"/>
  <c r="J454" i="1"/>
  <c r="J408" i="1"/>
  <c r="J102" i="1"/>
  <c r="J336" i="1"/>
  <c r="J89" i="1"/>
  <c r="J230" i="1"/>
  <c r="J380" i="1"/>
  <c r="J329" i="1"/>
  <c r="J72" i="1"/>
  <c r="J117" i="1"/>
  <c r="J8" i="1"/>
  <c r="J201" i="1"/>
  <c r="J52" i="1"/>
  <c r="J210" i="1"/>
  <c r="J262" i="1"/>
  <c r="J140" i="1"/>
  <c r="J361" i="1"/>
  <c r="J298" i="1"/>
  <c r="J56" i="1"/>
  <c r="J155" i="1"/>
  <c r="J135" i="1"/>
  <c r="J178" i="1"/>
  <c r="J26" i="1"/>
  <c r="J428" i="1"/>
  <c r="J384" i="1"/>
  <c r="J242" i="1"/>
  <c r="J485" i="1"/>
  <c r="J276" i="1"/>
  <c r="J37" i="1"/>
  <c r="J443" i="1"/>
  <c r="J391" i="1"/>
  <c r="J206" i="1"/>
  <c r="J251" i="1"/>
  <c r="J270" i="1"/>
  <c r="J290" i="1"/>
  <c r="J166" i="1"/>
  <c r="J464" i="1"/>
  <c r="J113" i="1"/>
  <c r="J402" i="1"/>
  <c r="J256" i="1"/>
  <c r="J69" i="1"/>
  <c r="J340" i="1"/>
  <c r="J236" i="1"/>
  <c r="J264" i="1"/>
  <c r="J217" i="1"/>
  <c r="J427" i="1"/>
  <c r="J339" i="1"/>
  <c r="J269" i="1"/>
  <c r="J78" i="1"/>
  <c r="J328" i="1"/>
  <c r="J154" i="1"/>
  <c r="J374" i="1"/>
  <c r="J112" i="1"/>
  <c r="J125" i="1"/>
  <c r="J463" i="1"/>
  <c r="J395" i="1"/>
  <c r="J453" i="1"/>
  <c r="J7" i="1"/>
  <c r="J205" i="1"/>
  <c r="J148" i="1"/>
  <c r="J484" i="1"/>
  <c r="J255" i="1"/>
  <c r="J14" i="1"/>
  <c r="J426" i="1"/>
  <c r="J55" i="1"/>
</calcChain>
</file>

<file path=xl/sharedStrings.xml><?xml version="1.0" encoding="utf-8"?>
<sst xmlns="http://schemas.openxmlformats.org/spreadsheetml/2006/main" count="2422" uniqueCount="1109">
  <si>
    <t>Valor Final do Orçamento</t>
  </si>
  <si>
    <t>BDI</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</si>
  <si>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</si>
  <si>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</si>
  <si>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</si>
  <si>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</si>
  <si>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</si>
  <si>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</si>
  <si>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</si>
  <si>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</si>
  <si>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</si>
  <si>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</si>
  <si>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</si>
  <si>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</si>
  <si>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</si>
  <si>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</si>
  <si>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</si>
  <si>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CANTEIRO DE OBRAS</t>
  </si>
  <si>
    <t xml:space="preserve"> 1.1.1 </t>
  </si>
  <si>
    <t xml:space="preserve"> 103689 </t>
  </si>
  <si>
    <t>SINAPI</t>
  </si>
  <si>
    <t>FORNECIMENTO E INSTALAÇÃO DE PLACA DE OBRA COM CHAPA GALVANIZADA E ESTRUTURA DE MADEIRA. AF_03/2022_PS</t>
  </si>
  <si>
    <t>m²</t>
  </si>
  <si>
    <t xml:space="preserve"> 1.1.2 </t>
  </si>
  <si>
    <t xml:space="preserve"> 012057 </t>
  </si>
  <si>
    <t>SBC</t>
  </si>
  <si>
    <t>CONTAINER ESCRITORIO 6,05x2,44x2,57 COM ACABAMENTO EM PVC</t>
  </si>
  <si>
    <t>MES</t>
  </si>
  <si>
    <t xml:space="preserve"> 1.1.3 </t>
  </si>
  <si>
    <t xml:space="preserve"> 98459 </t>
  </si>
  <si>
    <t>TAPUME COM TELHA METÁLICA. AF_03/2024</t>
  </si>
  <si>
    <t xml:space="preserve"> 1.1.4 </t>
  </si>
  <si>
    <t xml:space="preserve"> 97637 </t>
  </si>
  <si>
    <t>REMOÇÃO DE TAPUME/ CHAPAS METÁLICAS E DE MADEIRA, DE FORMA MANUAL, SEM REAPROVEITAMENTO. AF_09/2023</t>
  </si>
  <si>
    <t xml:space="preserve"> 1.1.5 </t>
  </si>
  <si>
    <t xml:space="preserve"> SESC248 </t>
  </si>
  <si>
    <t>Próprio</t>
  </si>
  <si>
    <t>ALUGUEL MENSAL ANDAIME TUBULAR</t>
  </si>
  <si>
    <t xml:space="preserve"> 2 </t>
  </si>
  <si>
    <t>URBANIZAÇÃO - PAISAGISMO/DRENAGEM/ISOLAMENTO DA UNIDADE ESCOLAR</t>
  </si>
  <si>
    <t xml:space="preserve"> 2.1 </t>
  </si>
  <si>
    <t>PISO E PAISAGISMO</t>
  </si>
  <si>
    <t xml:space="preserve"> 2.1.1 </t>
  </si>
  <si>
    <t xml:space="preserve"> 201031 </t>
  </si>
  <si>
    <t>LIMPEZA MANUAL DE SOLO COM REMOCAO TOCOS/CORRECOES/REGUL.</t>
  </si>
  <si>
    <t xml:space="preserve"> 2.1.2 </t>
  </si>
  <si>
    <t xml:space="preserve"> 105521 </t>
  </si>
  <si>
    <t>ESPALHAMENTO DE TERRA VEGETAL PARA O PLANTIO. AF_07/2024</t>
  </si>
  <si>
    <t xml:space="preserve"> 2.1.3 </t>
  </si>
  <si>
    <t xml:space="preserve"> 103946 </t>
  </si>
  <si>
    <t>PLANTIO DE GRAMA ESMERALDA OU SÃO CARLOS OU CURITIBANA, EM PLACAS. AF_07/2024</t>
  </si>
  <si>
    <t xml:space="preserve"> 2.1.4 </t>
  </si>
  <si>
    <t xml:space="preserve"> Próprio_0035 </t>
  </si>
  <si>
    <t>PLANTIO DE ESPÉCIE VEGETAL, TIPO PINGO DE OURO, IXORIA OU EQUIVALENTE, COM ALTURA DE MUDA MAIOR QUE 0,20 M.</t>
  </si>
  <si>
    <t>UN</t>
  </si>
  <si>
    <t xml:space="preserve"> 2.1.5 </t>
  </si>
  <si>
    <t xml:space="preserve"> 98515 </t>
  </si>
  <si>
    <t>PLANTIO DE ÁRVORE FRUTÍFERA COM ALTURA DE MUDA MAIOR QUE 4,00 M. AF_07/2024</t>
  </si>
  <si>
    <t xml:space="preserve"> 2.1.6 </t>
  </si>
  <si>
    <t xml:space="preserve"> 98517 </t>
  </si>
  <si>
    <t>PLANTIO DE PALMEIRA COM ALTURA DE MUDA MAIOR QUE 2,00 M E MENOR OU IGUAL A 4,00 M. AF_07/2024</t>
  </si>
  <si>
    <t xml:space="preserve"> 2.1.7 </t>
  </si>
  <si>
    <t xml:space="preserve"> 98530 </t>
  </si>
  <si>
    <t>CORTE RASO E RECORTE DE ÁRVORE COM DIÂMETRO DE TRONCO MAIOR OU IGUAL A 0,40 M E MENOR QUE 0,60 M. AF_03/2024</t>
  </si>
  <si>
    <t xml:space="preserve"> 2.1.8 </t>
  </si>
  <si>
    <t xml:space="preserve"> 100324 </t>
  </si>
  <si>
    <t>LASTRO COM MATERIAL GRANULAR (PEDRA BRITADA N.1 E PEDRA BRITADA N.2), APLICADO EM PISOS OU LAJES SOBRE SOLO, ESPESSURA DE *10 CM*. AF_01/2024</t>
  </si>
  <si>
    <t>m³</t>
  </si>
  <si>
    <t xml:space="preserve"> 2.1.9 </t>
  </si>
  <si>
    <t xml:space="preserve"> comp.648 </t>
  </si>
  <si>
    <t>CARGA E COLETA DE ENTULHO</t>
  </si>
  <si>
    <t xml:space="preserve"> 2.1.10 </t>
  </si>
  <si>
    <t xml:space="preserve"> comp.644 </t>
  </si>
  <si>
    <t>LOCAÇÃO DE CONTAINER 5M³ POR 7(SETE) DIAS, INCLUSIVE CARGA MANUAL DE ENTULHO</t>
  </si>
  <si>
    <t xml:space="preserve"> 2.2 </t>
  </si>
  <si>
    <t>COBERTURA DE VIDRO</t>
  </si>
  <si>
    <t xml:space="preserve"> 2.2.1 </t>
  </si>
  <si>
    <t xml:space="preserve"> SESC_0069 </t>
  </si>
  <si>
    <t>TELHAMENTO COM ESTRUTURA EM PERFIL METALICO E TELHA TERMOACUSTICA PRETO FOSCO RAL9005 ISOESTE COM ACABAMENTO NAS BORDAS - INCLUSO IÇAMENTO, CABO DE ACO, PINTURA DA ESTRUTURA NA COR PRETO FOSCO..</t>
  </si>
  <si>
    <t xml:space="preserve"> 2.3 </t>
  </si>
  <si>
    <t>INSTALAÇÃO DE ÁGUA PLUVIAIS</t>
  </si>
  <si>
    <t xml:space="preserve"> 2.3.1 </t>
  </si>
  <si>
    <t xml:space="preserve"> 93358 </t>
  </si>
  <si>
    <t>ESCAVAÇÃO MANUAL DE VALA. AF_09/2024</t>
  </si>
  <si>
    <t xml:space="preserve"> 2.3.2 </t>
  </si>
  <si>
    <t xml:space="preserve"> 93382 </t>
  </si>
  <si>
    <t>REATERRO MANUAL DE VALAS, COM COMPACTADOR DE SOLOS DE PERCUSSÃO. AF_08/2023</t>
  </si>
  <si>
    <t xml:space="preserve"> 2.3.3 </t>
  </si>
  <si>
    <t xml:space="preserve"> 89512 </t>
  </si>
  <si>
    <t>TUBO PVC, SÉRIE R, ÁGUA PLUVIAL, DN 100 MM, FORNECIDO E INSTALADO EM RAMAL DE ENCAMINHAMENTO. AF_06/2022</t>
  </si>
  <si>
    <t>M</t>
  </si>
  <si>
    <t xml:space="preserve"> 2.3.4 </t>
  </si>
  <si>
    <t xml:space="preserve"> 102697 </t>
  </si>
  <si>
    <t>DRENO ESPINHA DE PEIXE (SEÇÃO 0,50 X 0,80 M), COM TUBO DE PEAD CORRUGADO PERFURADO, DN 100 MM, ENCHIMENTO COM BRITA, ENVOLVIDO COM MANTA GEOTÊXTIL, INCLUSIVE CONEXÕES. AF_07/2021</t>
  </si>
  <si>
    <t xml:space="preserve"> 2.3.5 </t>
  </si>
  <si>
    <t xml:space="preserve"> 89554 </t>
  </si>
  <si>
    <t>LUVA SIMPLES, PVC, SERIE R, ÁGUA PLUVIAL, DN 100 MM, JUNTA ELÁSTICA, FORNECIDO E INSTALADO EM RAMAL DE ENCAMINHAMENTO. AF_06/2022</t>
  </si>
  <si>
    <t xml:space="preserve"> 2.3.6 </t>
  </si>
  <si>
    <t xml:space="preserve"> 99262 </t>
  </si>
  <si>
    <t>CAIXA ENTERRADA HIDRÁULICA RETANGULAR, EM ALVENARIA COM BLOCOS DE CONCRETO, DIMENSÕES INTERNAS: 0,8X0,8X0,6 M PARA REDE DE DRENAGEM. AF_12/2020</t>
  </si>
  <si>
    <t xml:space="preserve"> 2.3.7 </t>
  </si>
  <si>
    <t xml:space="preserve"> 021300 </t>
  </si>
  <si>
    <t>CANALETA DE DRENAGEM 0,20/0,40x0,30m CONCRETO FCK 150 Kgf/cm2</t>
  </si>
  <si>
    <t xml:space="preserve"> 2.3.8 </t>
  </si>
  <si>
    <t xml:space="preserve"> 103003 </t>
  </si>
  <si>
    <t>GRELHA DE FERRO FUNDIDO SIMPLES COM REQUADRO, 300 X 1000 MM, ASSENTADA COM ARGAMASSA 1 : 3 CIMENTO: AREIA - FORNECIMENTO E INSTALAÇÃO. AF_05/2025</t>
  </si>
  <si>
    <t xml:space="preserve"> 2.4 </t>
  </si>
  <si>
    <t>ISOLAMENTO DA UNIDADE ESCOLAR E ACESSO AO PLAYGROUND</t>
  </si>
  <si>
    <t xml:space="preserve"> 2.4.1 </t>
  </si>
  <si>
    <t xml:space="preserve"> 2.4.2 </t>
  </si>
  <si>
    <t xml:space="preserve"> 2.4.3 </t>
  </si>
  <si>
    <t xml:space="preserve"> 2.4.4 </t>
  </si>
  <si>
    <t xml:space="preserve"> 94273 </t>
  </si>
  <si>
    <t>ASSENTAMENTO DE GUIA (MEIO-FIO) EM TRECHO RETO, CONFECCIONADA EM CONCRETO PRÉ-FABRICADO, DIMENSÕES 100X15X13X30 CM (COMPRIMENTO X BASE INFERIOR X BASE SUPERIOR X ALTURA). AF_01/2024</t>
  </si>
  <si>
    <t xml:space="preserve"> 2.4.5 </t>
  </si>
  <si>
    <t xml:space="preserve"> 92396 </t>
  </si>
  <si>
    <t>EXECUÇÃO DE PASSEIO EM PISO INTERTRAVADO, COM BLOCO RETANGULAR COR NATURAL DE 20 X 10 CM, ESPESSURA 6 CM. AF_10/2022</t>
  </si>
  <si>
    <t xml:space="preserve"> 2.4.6 </t>
  </si>
  <si>
    <t xml:space="preserve"> 2.4.7 </t>
  </si>
  <si>
    <t xml:space="preserve"> 2.4.8 </t>
  </si>
  <si>
    <t xml:space="preserve"> 98516 </t>
  </si>
  <si>
    <t>PLANTIO DE PALMEIRA COM ALTURA DE MUDA MENOR OU IGUAL A 2,00 M . AF_07/2024</t>
  </si>
  <si>
    <t xml:space="preserve"> 2.4.9 </t>
  </si>
  <si>
    <t xml:space="preserve"> 2.4.10 </t>
  </si>
  <si>
    <t xml:space="preserve"> SESC262 </t>
  </si>
  <si>
    <t>GRADIL NYLOFOR H=2.03 M INCLUSIVE POSTE OU EQUIVALENTE</t>
  </si>
  <si>
    <t xml:space="preserve"> 2.4.11 </t>
  </si>
  <si>
    <t xml:space="preserve"> Sesc57 </t>
  </si>
  <si>
    <t>PORTA/PORTAO EM GRADIL NYLOFOR</t>
  </si>
  <si>
    <t xml:space="preserve"> 2.4.12 </t>
  </si>
  <si>
    <t xml:space="preserve"> 2.4.13 </t>
  </si>
  <si>
    <t xml:space="preserve"> 2.4.14 </t>
  </si>
  <si>
    <t xml:space="preserve"> SESC261 </t>
  </si>
  <si>
    <t>CONCRETO ARMADO PARA FIXAÇÃO DE POSTES</t>
  </si>
  <si>
    <t xml:space="preserve"> 2.5 </t>
  </si>
  <si>
    <t>SERVIÇOS COMPLEMENTARES</t>
  </si>
  <si>
    <t xml:space="preserve"> 2.5.1 </t>
  </si>
  <si>
    <t xml:space="preserve"> SESC_0049 </t>
  </si>
  <si>
    <t>RETIRADA CUIDADOSA DE RESERVATÓRIO METALICO TIPO TAÇA - INCLUINDO TRANSPORTE PARA DESCARTE</t>
  </si>
  <si>
    <t>UND</t>
  </si>
  <si>
    <t xml:space="preserve"> 2.5.2 </t>
  </si>
  <si>
    <t xml:space="preserve"> SESC_0048 </t>
  </si>
  <si>
    <t>Reservatório metálico tipo taça de 10.000litros pintura interna e externa com escada de acesso - Fornecimento e instalação</t>
  </si>
  <si>
    <t xml:space="preserve"> 3 </t>
  </si>
  <si>
    <t>BLOCO VESTIÁRIOS/LAVABO PCD/ DEPÓSITO/DML E COZINHA</t>
  </si>
  <si>
    <t xml:space="preserve"> 3.1 </t>
  </si>
  <si>
    <t>DEMOLIÇÕES</t>
  </si>
  <si>
    <t xml:space="preserve"> 3.1.1 </t>
  </si>
  <si>
    <t xml:space="preserve"> 97645 </t>
  </si>
  <si>
    <t>REMOÇÃO DE JANELAS, DE FORMA MANUAL, SEM REAPROVEITAMENTO. AF_09/2023</t>
  </si>
  <si>
    <t xml:space="preserve"> 3.1.2 </t>
  </si>
  <si>
    <t xml:space="preserve"> 97644 </t>
  </si>
  <si>
    <t>REMOÇÃO DE PORTAS, DE FORMA MANUAL, SEM REAPROVEITAMENTO. AF_09/2023</t>
  </si>
  <si>
    <t xml:space="preserve"> 3.1.3 </t>
  </si>
  <si>
    <t xml:space="preserve"> 97633 </t>
  </si>
  <si>
    <t>DEMOLIÇÃO DE REVESTIMENTO CERÂMICO, DE FORMA MANUAL, SEM REAPROVEITAMENTO. AF_09/2023</t>
  </si>
  <si>
    <t xml:space="preserve"> 3.1.4 </t>
  </si>
  <si>
    <t xml:space="preserve"> SESCTO_DEMO4000 </t>
  </si>
  <si>
    <t>ABERTURA DE RASGOS EM ALVENARIAS COM MAKITA PARA EMBUTIR RODAPÉ</t>
  </si>
  <si>
    <t xml:space="preserve"> 3.1.5 </t>
  </si>
  <si>
    <t xml:space="preserve"> 97622 </t>
  </si>
  <si>
    <t>DEMOLIÇÃO DE ALVENARIA DE BLOCO FURADO, DE FORMA MANUAL, SEM REAPROVEITAMENTO. AF_09/2023</t>
  </si>
  <si>
    <t xml:space="preserve"> 3.1.6 </t>
  </si>
  <si>
    <t xml:space="preserve"> 97666 </t>
  </si>
  <si>
    <t>REMOÇÃO DE METAIS SANITÁRIOS, DE FORMA MANUAL, SEM REAPROVEITAMENTO. AF_09/2023</t>
  </si>
  <si>
    <t xml:space="preserve"> 3.1.7 </t>
  </si>
  <si>
    <t xml:space="preserve"> 100982 </t>
  </si>
  <si>
    <t>CARGA, MANOBRA E DESCARGA DE ENTULHO EM CAMINHÃO BASCULANTE 10 M³ - CARGA COM ESCAVADEIRA HIDRÁULICA (CAÇAMBA DE 0,80 M³ / 111 HP) E DESCARGA LIVRE (UNIDADE: M3). AF_07/2020</t>
  </si>
  <si>
    <t xml:space="preserve"> 3.1.8 </t>
  </si>
  <si>
    <t xml:space="preserve"> 95875 </t>
  </si>
  <si>
    <t>TRANSPORTE COM CAMINHÃO BASCULANTE DE 10 M³, EM VIA URBANA PAVIMENTADA, DMT ATÉ 30 KM (UNIDADE: M3XKM). AF_07/2020</t>
  </si>
  <si>
    <t>M3XKM</t>
  </si>
  <si>
    <t xml:space="preserve"> 3.2 </t>
  </si>
  <si>
    <t>VEDAÇÃO</t>
  </si>
  <si>
    <t xml:space="preserve"> 3.2.1 </t>
  </si>
  <si>
    <t xml:space="preserve"> 103336 </t>
  </si>
  <si>
    <t>ALVENARIA DE VEDAÇÃO DE BLOCOS VAZADOS DE CONCRETO APARENTE DE 9X19X39 CM (ESPESSURA 9 CM) E ARGAMASSA DE ASSENTAMENTO COM PREPARO EM BETONEIRA. AF_12/2021</t>
  </si>
  <si>
    <t xml:space="preserve"> 3.2.2 </t>
  </si>
  <si>
    <t xml:space="preserve"> 93200 </t>
  </si>
  <si>
    <t>FIXAÇÃO (ENCUNHAMENTO) DE ALVENARIA DE VEDAÇÃO COM ARGAMASSA APLICADA COM BISNAGA. AF_03/2024</t>
  </si>
  <si>
    <t xml:space="preserve"> 3.2.3 </t>
  </si>
  <si>
    <t xml:space="preserve"> 27 </t>
  </si>
  <si>
    <t>ACABAMENTO EM ARGAMASSA, TRAÇO 1:3 (CIMENTO E AREIA), COM PREPARO MECANIZADO, PARA REQUADRO</t>
  </si>
  <si>
    <t xml:space="preserve"> 3.3 </t>
  </si>
  <si>
    <t>REVESTIMENTO DO PISO</t>
  </si>
  <si>
    <t xml:space="preserve"> 3.3.1 </t>
  </si>
  <si>
    <t xml:space="preserve"> 104619 </t>
  </si>
  <si>
    <t>RODAPÉ CERÂMICO DE COM PLACAS TIPO ESMALTADA DE DIMENSÕES 80X80CM. AF_02/2023</t>
  </si>
  <si>
    <t xml:space="preserve"> 3.3.2 </t>
  </si>
  <si>
    <t xml:space="preserve"> 98689 </t>
  </si>
  <si>
    <t>SOLEIRA EM GRANITO, LARGURA 15 CM, ESPESSURA 2,0 CM. AF_09/2020</t>
  </si>
  <si>
    <t xml:space="preserve"> 3.4 </t>
  </si>
  <si>
    <t>REVESTIMENTO DE PAREDES</t>
  </si>
  <si>
    <t xml:space="preserve"> 3.4.1 </t>
  </si>
  <si>
    <t xml:space="preserve"> 87878 </t>
  </si>
  <si>
    <t>CHAPISCO APLICADO EM ALVENARIAS E ESTRUTURAS DE CONCRETO INTERNAS, COM COLHER DE PEDREIRO. ARGAMASSA TRAÇO 1:3 COM PREPARO MANUAL. AF_10/2022</t>
  </si>
  <si>
    <t xml:space="preserve"> 3.4.2 </t>
  </si>
  <si>
    <t xml:space="preserve"> 104233 </t>
  </si>
  <si>
    <t>EMBOÇO OU MASSA ÚNICA EM ARGAMASSA TRAÇO 1:2:8, PREPARO MECÂNICA COM BETONEIRA 400 L, APLICADA MANUALMENTE EM PANOS DE FACHADA SEM PRESENÇA DE VÃOS, ESPESSURA DE 25 MM, ACESSO POR ANDAIME. AF_08/2022</t>
  </si>
  <si>
    <t xml:space="preserve"> 3.4.3 </t>
  </si>
  <si>
    <t xml:space="preserve"> SESC319 </t>
  </si>
  <si>
    <t>REVESTIMENTO EM PORCELANATO RETIFICADO POLIDO 83x83cmONIX PREMIUM - EMBRAMACO</t>
  </si>
  <si>
    <t xml:space="preserve"> 3.5 </t>
  </si>
  <si>
    <t>REVESTIMENTO DE TETO</t>
  </si>
  <si>
    <t xml:space="preserve"> 3.5.1 </t>
  </si>
  <si>
    <t xml:space="preserve"> 96114 </t>
  </si>
  <si>
    <t>FORRO EM DRYWALL, PARA AMBIENTES COMERCIAIS, INCLUSIVE ESTRUTURA BIRECIONAL DE FIXAÇÃO. AF_08/2023_PS</t>
  </si>
  <si>
    <t xml:space="preserve"> 3.6 </t>
  </si>
  <si>
    <t>ESQUADRIAS</t>
  </si>
  <si>
    <t xml:space="preserve"> 3.6.1 </t>
  </si>
  <si>
    <t>PORTAS</t>
  </si>
  <si>
    <t xml:space="preserve"> 3.6.1.1 </t>
  </si>
  <si>
    <t xml:space="preserve"> 91338 </t>
  </si>
  <si>
    <t>PORTA DE ALUMÍNIO DE ABRIR COM LAMBRI, COM GUARNIÇÃO, FIXAÇÃO COM PARAFUSOS - FORNECIMENTO E INSTALAÇÃO. AF_12/2019</t>
  </si>
  <si>
    <t xml:space="preserve"> 3.6.1.2 </t>
  </si>
  <si>
    <t xml:space="preserve"> Próprio_0037 </t>
  </si>
  <si>
    <t>PORTA DE CORRER EM ALUMINIO COM ACABAMENTO ANODIZADO FOSCO NA COR PRETA, CONTRAMARCO, INCLUSIVE FE CHADURA E ACESSORIOS</t>
  </si>
  <si>
    <t>und</t>
  </si>
  <si>
    <t xml:space="preserve"> 3.6.2 </t>
  </si>
  <si>
    <t>JANELAS</t>
  </si>
  <si>
    <t xml:space="preserve"> 3.6.2.1 </t>
  </si>
  <si>
    <t xml:space="preserve"> SESCTO_ESQ </t>
  </si>
  <si>
    <t>JANELAS DE CORRER 4 FOLHAS EM ALUMÍNIO LINHA SUPREMA COR PRETO, COM VIDRO TEMPERADO 8 MM - FORNECIMENTO E MONTAGEM</t>
  </si>
  <si>
    <t xml:space="preserve"> 3.6.2.2 </t>
  </si>
  <si>
    <t xml:space="preserve"> 101965 </t>
  </si>
  <si>
    <t>PEITORIL LINEAR EM GRANITO OU MÁRMORE, L = 15CM, ASSENTADO COM ARGAMASSA 1:6 COM ADITIVO. AF_11/2020</t>
  </si>
  <si>
    <t xml:space="preserve"> 3.7 </t>
  </si>
  <si>
    <t>LOUÇAS. METAIS E ACESSÓRIOS</t>
  </si>
  <si>
    <t xml:space="preserve"> 3.7.1 </t>
  </si>
  <si>
    <t xml:space="preserve"> SESCTO_LOUÇAS1502 </t>
  </si>
  <si>
    <t>VASO SANITARIO DECA CONVENCIONAL PCD COM LOUÇA BRANCA- KIT COMPLETO (ANEL DE VEDAÇÃO, PARAFUSOS E ASSENTO)- FORNCECIMENTO E INSTAÇÃO</t>
  </si>
  <si>
    <t xml:space="preserve"> 3.7.2 </t>
  </si>
  <si>
    <t xml:space="preserve"> SESCTO_LOUÇAS1503 </t>
  </si>
  <si>
    <t>TORNEIRA AUTOMÁTICA DECA LAVATÓRIO DECAMATIC SMART- FORNECIMENTO E INSTALAÇÃO</t>
  </si>
  <si>
    <t xml:space="preserve"> 3.7.3 </t>
  </si>
  <si>
    <t xml:space="preserve"> 100872 </t>
  </si>
  <si>
    <t>BARRA DE APOIO RETA, EM ALUMINIO, COMPRIMENTO 80 CM, FIXADA NA PAREDE - FORNECIMENTO E INSTALAÇÃO. AF_01/2020</t>
  </si>
  <si>
    <t xml:space="preserve"> 3.8 </t>
  </si>
  <si>
    <t>INSTALAÇÕES HIDRAULICAS - BEBEDOURO</t>
  </si>
  <si>
    <t xml:space="preserve"> 3.8.1 </t>
  </si>
  <si>
    <t xml:space="preserve"> 3.8.2 </t>
  </si>
  <si>
    <t xml:space="preserve"> 3.8.3 </t>
  </si>
  <si>
    <t xml:space="preserve"> 90447 </t>
  </si>
  <si>
    <t>RASGO LINEAR MANUAL EM ALVENARIA, PARA ELETRODUTOS, DIÂMETROS MENORES OU IGUAIS A 40 MM. AF_09/2023</t>
  </si>
  <si>
    <t xml:space="preserve"> 3.8.4 </t>
  </si>
  <si>
    <t xml:space="preserve"> 90466 </t>
  </si>
  <si>
    <t>CHUMBAMENTO LINEAR EM ALVENARIA PARA RAMAIS/DISTRIBUIÇÃO DE INSTALAÇÕES HIDRÁULICAS COM DIÂMETROS MENORES OU IGUAIS A 40 MM. AF_09/2023</t>
  </si>
  <si>
    <t xml:space="preserve"> 3.8.5 </t>
  </si>
  <si>
    <t xml:space="preserve"> 94648 </t>
  </si>
  <si>
    <t>TUBO, PVC, SOLDÁVEL, DE 25MM, INSTALADO EM RESERVAÇÃO PREDIAL DE ÁGUA - FORNECIMENTO E INSTALAÇÃO. AF_04/2024</t>
  </si>
  <si>
    <t xml:space="preserve"> 3.8.6 </t>
  </si>
  <si>
    <t xml:space="preserve"> 89617 </t>
  </si>
  <si>
    <t>TE, PVC, SOLDÁVEL, DN 25MM, INSTALADO EM PRUMADA DE ÁGUA - FORNECIMENTO E INSTALAÇÃO. AF_06/2022</t>
  </si>
  <si>
    <t xml:space="preserve"> 3.8.7 </t>
  </si>
  <si>
    <t xml:space="preserve"> 89363 </t>
  </si>
  <si>
    <t>JOELHO 45 GRAUS, PVC, SOLDÁVEL, DN 25MM, INSTALADO EM RAMAL OU SUB-RAMAL DE ÁGUA - FORNECIMENTO E INSTALAÇÃO. AF_06/2022</t>
  </si>
  <si>
    <t xml:space="preserve"> 3.8.8 </t>
  </si>
  <si>
    <t xml:space="preserve"> 90373 </t>
  </si>
  <si>
    <t>JOELHO 90 GRAUS COM BUCHA DE LATÃO, PVC, SOLDÁVEL, DN 25MM, X 1/2 INSTALADO EM RAMAL OU SUB-RAMAL DE ÁGUA - FORNECIMENTO E INSTALAÇÃO. AF_06/2022</t>
  </si>
  <si>
    <t xml:space="preserve"> 3.8.9 </t>
  </si>
  <si>
    <t xml:space="preserve"> 89987 </t>
  </si>
  <si>
    <t>REGISTRO DE GAVETA BRUTO, LATÃO, ROSCÁVEL, 3/4", COM ACABAMENTO E CANOPLA CROMADOS - FORNECIMENTO E INSTALAÇÃO. AF_08/2021</t>
  </si>
  <si>
    <t xml:space="preserve"> 3.8.10 </t>
  </si>
  <si>
    <t xml:space="preserve"> 94656 </t>
  </si>
  <si>
    <t>ADAPTADOR CURTO COM BOLSA E ROSCA PARA REGISTRO, PVC, SOLDÁVEL, DN 25 MM X 3/4", INSTALADO EM RESERVAÇÃO PREDIAL DE ÁGUA - FORNECIMENTO E INSTALAÇÃO. AF_04/2024</t>
  </si>
  <si>
    <t xml:space="preserve"> 3.8.11 </t>
  </si>
  <si>
    <t xml:space="preserve"> 89366 </t>
  </si>
  <si>
    <t>JOELHO 90 GRAUS COM BUCHA DE LATÃO, PVC, SOLDÁVEL, DN 25MM, X 3/4 INSTALADO EM RAMAL OU SUB-RAMAL DE ÁGUA - FORNECIMENTO E INSTALAÇÃO. AF_06/2022</t>
  </si>
  <si>
    <t xml:space="preserve"> 3.8.12 </t>
  </si>
  <si>
    <t xml:space="preserve"> SESC_0051 </t>
  </si>
  <si>
    <t>TORNEIRA 1/4 DE VOLTA DOCOL PARA BEBEDOURO</t>
  </si>
  <si>
    <t>un</t>
  </si>
  <si>
    <t xml:space="preserve"> 3.9 </t>
  </si>
  <si>
    <t>INSTALAÇÕES DE GÁS LIQUEFEITO DE PETRÓLEO - APARENTE COM TUBULAÇÃO AMARELA</t>
  </si>
  <si>
    <t xml:space="preserve"> 3.9.1 </t>
  </si>
  <si>
    <t xml:space="preserve"> 92687 </t>
  </si>
  <si>
    <t>TUBO DE AÇO GALVANIZADO COM COSTURA, CLASSE MÉDIA, CONEXÃO ROSQUEADA, DN 15 (1/2"), INSTALADO EM RAMAIS E SUB-RAMAIS DE GÁS - FORNECIMENTO E INSTALAÇÃO. AF_10/2020</t>
  </si>
  <si>
    <t xml:space="preserve"> 3.9.2 </t>
  </si>
  <si>
    <t xml:space="preserve"> SESCTO_IGLP2202 </t>
  </si>
  <si>
    <t>REGISTRO ESFÉRICO TRIPARTIDA 1/2", CORTE INDIVIDUAL - FORNECIMENTO E INSTALAÇÃO</t>
  </si>
  <si>
    <t xml:space="preserve"> 3.9.3 </t>
  </si>
  <si>
    <t xml:space="preserve"> 056099 </t>
  </si>
  <si>
    <t>MANOMETRO PRESSAO GAS GLP</t>
  </si>
  <si>
    <t xml:space="preserve"> 3.9.4 </t>
  </si>
  <si>
    <t xml:space="preserve"> SESCTO_IGLP2201 </t>
  </si>
  <si>
    <t>VÁLVULA DE RETENÇÃO PARA INSTALAÇÕES DE GÁS Ø 15MM (1/2") - FORNECIMENTO E INSTALAÇÃO</t>
  </si>
  <si>
    <t xml:space="preserve"> 3.9.5 </t>
  </si>
  <si>
    <t xml:space="preserve"> 92705 </t>
  </si>
  <si>
    <t>TÊ, EM FERRO GALVANIZADO, CONEXÃO ROSQUEADA, DN 20 (3/4"), INSTALADO EM RAMAIS E SUB-RAMAIS DE GÁS - FORNECIMENTO E INSTALAÇÃO. AF_10/2020</t>
  </si>
  <si>
    <t xml:space="preserve"> 3.9.6 </t>
  </si>
  <si>
    <t xml:space="preserve"> 92701 </t>
  </si>
  <si>
    <t>JOELHO 90 GRAUS, EM FERRO GALVANIZADO, CONEXÃO ROSQUEADA, DN 20 (3/4"), INSTALADO EM RAMAIS E SUB-RAMAIS DE GÁS - FORNECIMENTO E INSTALAÇÃO. AF_10/2020</t>
  </si>
  <si>
    <t xml:space="preserve"> 3.9.7 </t>
  </si>
  <si>
    <t xml:space="preserve"> 92692 </t>
  </si>
  <si>
    <t>NIPLE, EM FERRO GALVANIZADO, CONEXÃO ROSQUEADA, DN 15 (1/2"), INSTALADO EM RAMAIS E SUB-RAMAIS DE GÁS - FORNECIMENTO E INSTALAÇÃO. AF_10/2020</t>
  </si>
  <si>
    <t xml:space="preserve"> 3.9.8 </t>
  </si>
  <si>
    <t xml:space="preserve"> 100754 </t>
  </si>
  <si>
    <t>PINTURA COM TINTA ACRÍLICA DE ACABAMENTO APLICADA A ROLO OU PINCEL SOBRE SUPERFÍCIES METÁLICAS (EXCETO PERFIL) EXECUTADO EM OBRA (02 DEMÃOS). AF_01/2020</t>
  </si>
  <si>
    <t xml:space="preserve"> 3.9.9 </t>
  </si>
  <si>
    <t xml:space="preserve"> SESCTO_IGLP2205 </t>
  </si>
  <si>
    <t>TESTE DE ESTANQUEIDADE COM EMISSÃO DE LAUDO TÉCNICO</t>
  </si>
  <si>
    <t xml:space="preserve"> 3.10 </t>
  </si>
  <si>
    <t>PINTURA</t>
  </si>
  <si>
    <t xml:space="preserve"> 3.10.1 </t>
  </si>
  <si>
    <t>PINTURA DE PAREDES</t>
  </si>
  <si>
    <t xml:space="preserve"> 3.10.1.1 </t>
  </si>
  <si>
    <t xml:space="preserve"> 88495 </t>
  </si>
  <si>
    <t>EMASSAMENTO COM MASSA LÁTEX, APLICAÇÃO EM PAREDE, UMA DEMÃO, LIXAMENTO MANUAL. AF_04/2023</t>
  </si>
  <si>
    <t xml:space="preserve"> 3.10.1.2 </t>
  </si>
  <si>
    <t xml:space="preserve"> SESCTO_PINT2800 </t>
  </si>
  <si>
    <t>PINTURA COM TINTA CORAL SUPER LAVAVEL 16LTS CINZA GRANITO, APLICAÇÃO MANUAL EM PAREDES, DUAS DEMÃOS</t>
  </si>
  <si>
    <t xml:space="preserve"> 3.10.1.3 </t>
  </si>
  <si>
    <t xml:space="preserve"> SESC247 </t>
  </si>
  <si>
    <t>PINTURA PARA REVESTIMENTO CERÂMICO COM TINTA EPÓXI, APLICAÇÃO MANUAL, 2 DEMÃOS, INCLUSO PRIMER EPÓXI. AF_05/2021</t>
  </si>
  <si>
    <t xml:space="preserve"> 3.10.2 </t>
  </si>
  <si>
    <t>PINTURA DE TETO</t>
  </si>
  <si>
    <t xml:space="preserve"> 3.10.2.1 </t>
  </si>
  <si>
    <t xml:space="preserve"> 88494 </t>
  </si>
  <si>
    <t>EMASSAMENTO COM MASSA LÁTEX, APLICAÇÃO EM TETO, UMA DEMÃO, LIXAMENTO MANUAL. AF_04/2023</t>
  </si>
  <si>
    <t xml:space="preserve"> 3.10.2.2 </t>
  </si>
  <si>
    <t xml:space="preserve"> 88488 </t>
  </si>
  <si>
    <t>PINTURA LÁTEX ACRÍLICA PREMIUM, APLICAÇÃO MANUAL EM TETO, DUAS DEMÃOS. AF_04/2023</t>
  </si>
  <si>
    <t xml:space="preserve"> 3.10.3 </t>
  </si>
  <si>
    <t>PINTURA DE ESQUADRIAS DE ALUMINIO</t>
  </si>
  <si>
    <t xml:space="preserve"> 3.10.3.1 </t>
  </si>
  <si>
    <t xml:space="preserve"> SESCTO_PINTURA00231 </t>
  </si>
  <si>
    <t>PINTURA PARA ALUMINIO COM TINTA ESMALTE AUTOMOTIVA INCLUSO FUNDO WHASH-PRIMER</t>
  </si>
  <si>
    <t xml:space="preserve"> 3.11 </t>
  </si>
  <si>
    <t xml:space="preserve"> 3.11.1 </t>
  </si>
  <si>
    <t xml:space="preserve"> 101161 </t>
  </si>
  <si>
    <t>ALVENARIA DE VEDAÇÃO COM ELEMENTO VAZADO DE CONCRETO (COBOGÓ) E ARGAMASSA DE ASSENTAMENTO COM PREPARO EM BETONEIRA. AF_05/2020</t>
  </si>
  <si>
    <t xml:space="preserve"> 3.11.2 </t>
  </si>
  <si>
    <t xml:space="preserve"> 3.12 </t>
  </si>
  <si>
    <t>ELETRICA</t>
  </si>
  <si>
    <t xml:space="preserve"> 3.12.1 </t>
  </si>
  <si>
    <t xml:space="preserve"> 3.12.1.1 </t>
  </si>
  <si>
    <t xml:space="preserve"> 104780 </t>
  </si>
  <si>
    <t>RASGO LINEAR MECANIZADO EM ALVENARIA, PARA ELETRODUTOS, DIÂMETROS MENORES OU IGUAIS A 40 MM. AF_09/2023</t>
  </si>
  <si>
    <t xml:space="preserve"> 3.12.1.2 </t>
  </si>
  <si>
    <t xml:space="preserve"> 91857 </t>
  </si>
  <si>
    <t>ELETRODUTO FLEXÍVEL CORRUGADO REFORÇADO, PVC, DN 32 MM (1"), PARA CIRCUITOS TERMINAIS, INSTALADO EM PAREDE - FORNECIMENTO E INSTALAÇÃO. AF_03/2023</t>
  </si>
  <si>
    <t xml:space="preserve"> 3.12.1.3 </t>
  </si>
  <si>
    <t xml:space="preserve"> 91855 </t>
  </si>
  <si>
    <t>ELETRODUTO FLEXÍVEL CORRUGADO REFORÇADO, PVC, DN 25 MM (3/4"), PARA CIRCUITOS TERMINAIS, INSTALADO EM PAREDE - FORNECIMENTO E INSTALAÇÃO. AF_03/2023</t>
  </si>
  <si>
    <t xml:space="preserve"> 3.12.1.4 </t>
  </si>
  <si>
    <t xml:space="preserve"> 104766 </t>
  </si>
  <si>
    <t>CHUMBAMENTO LINEAR EM ALVENARIA PARA ELETRODUTOS COM DIÂMETROS MENORES OU IGUAIS A 40 MM. AF_09/2023</t>
  </si>
  <si>
    <t xml:space="preserve"> 3.12.1.5 </t>
  </si>
  <si>
    <t xml:space="preserve"> 90456 </t>
  </si>
  <si>
    <t>QUEBRA EM ALVENARIA PARA INSTALAÇÃO DE CAIXA DE TOMADA (4X4 OU 4X2). AF_09/2023</t>
  </si>
  <si>
    <t xml:space="preserve"> 3.12.1.6 </t>
  </si>
  <si>
    <t xml:space="preserve"> 91939 </t>
  </si>
  <si>
    <t>CAIXA RETANGULAR 4" X 2" ALTA (2,00 M DO PISO), PVC, INSTALADA EM PAREDE - FORNECIMENTO E INSTALAÇÃO. AF_03/2023</t>
  </si>
  <si>
    <t xml:space="preserve"> 3.12.1.7 </t>
  </si>
  <si>
    <t xml:space="preserve"> 91940 </t>
  </si>
  <si>
    <t>CAIXA RETANGULAR 4" X 2" MÉDIA (1,30 M DO PISO), PVC, INSTALADA EM PAREDE - FORNECIMENTO E INSTALAÇÃO. AF_03/2023</t>
  </si>
  <si>
    <t xml:space="preserve"> 3.12.1.8 </t>
  </si>
  <si>
    <t xml:space="preserve"> 91941 </t>
  </si>
  <si>
    <t>CAIXA RETANGULAR 4" X 2" BAIXA (0,30 M DO PISO), PVC, INSTALADA EM PAREDE - FORNECIMENTO E INSTALAÇÃO. AF_03/2023</t>
  </si>
  <si>
    <t xml:space="preserve"> 3.12.2 </t>
  </si>
  <si>
    <t>ELETRODUTOS E CAIXAS</t>
  </si>
  <si>
    <t xml:space="preserve"> 3.12.2.1 </t>
  </si>
  <si>
    <t xml:space="preserve"> 91867 </t>
  </si>
  <si>
    <t>ELETRODUTO RÍGIDO ROSCÁVEL, PVC, DN 25 MM (3/4"), PARA CIRCUITOS TERMINAIS, INSTALADO EM LAJE - FORNECIMENTO E INSTALAÇÃO. AF_03/2023</t>
  </si>
  <si>
    <t xml:space="preserve"> 3.12.2.2 </t>
  </si>
  <si>
    <t xml:space="preserve"> 91868 </t>
  </si>
  <si>
    <t>ELETRODUTO RÍGIDO ROSCÁVEL, PVC, DN 32 MM (1"), PARA CIRCUITOS TERMINAIS, INSTALADO EM LAJE - FORNECIMENTO E INSTALAÇÃO. AF_03/2023</t>
  </si>
  <si>
    <t xml:space="preserve"> 3.12.3 </t>
  </si>
  <si>
    <t>CABOS</t>
  </si>
  <si>
    <t xml:space="preserve"> 3.12.3.1 </t>
  </si>
  <si>
    <t xml:space="preserve"> 91926 </t>
  </si>
  <si>
    <t>CABO DE COBRE FLEXÍVEL ISOLADO, 2,5 MM², ANTI-CHAMA 450/750 V, PARA CIRCUITOS TERMINAIS - FORNECIMENTO E INSTALAÇÃO. AF_03/2023</t>
  </si>
  <si>
    <t xml:space="preserve"> 3.12.4 </t>
  </si>
  <si>
    <t>ACESSÓRIOS</t>
  </si>
  <si>
    <t xml:space="preserve"> 3.12.4.1 </t>
  </si>
  <si>
    <t xml:space="preserve"> 91953 </t>
  </si>
  <si>
    <t>INTERRUPTOR SIMPLES (1 MÓDULO), 10A/250V, INCLUINDO SUPORTE E PLACA - FORNECIMENTO E INSTALAÇÃO. AF_03/2023</t>
  </si>
  <si>
    <t xml:space="preserve"> 3.12.4.2 </t>
  </si>
  <si>
    <t xml:space="preserve"> 92023 </t>
  </si>
  <si>
    <t>INTERRUPTOR SIMPLES (1 MÓDULO) COM 1 TOMADA DE EMBUTIR 2P+T 10 A, INCLUINDO SUPORTE E PLACA - FORNECIMENTO E INSTALAÇÃO. AF_03/2023</t>
  </si>
  <si>
    <t xml:space="preserve"> 3.12.4.3 </t>
  </si>
  <si>
    <t xml:space="preserve"> 91992 </t>
  </si>
  <si>
    <t>TOMADA ALTA DE EMBUTIR (1 MÓDULO), 2P+T 10 A, INCLUINDO SUPORTE E PLACA - FORNECIMENTO E INSTALAÇÃO. AF_03/2023</t>
  </si>
  <si>
    <t xml:space="preserve"> 3.12.4.4 </t>
  </si>
  <si>
    <t xml:space="preserve"> 92000 </t>
  </si>
  <si>
    <t>TOMADA BAIXA DE EMBUTIR (1 MÓDULO), 2P+T 10 A, INCLUINDO SUPORTE E PLACA - FORNECIMENTO E INSTALAÇÃO. AF_03/2023</t>
  </si>
  <si>
    <t xml:space="preserve"> 3.12.4.5 </t>
  </si>
  <si>
    <t xml:space="preserve"> Próprio_0030 </t>
  </si>
  <si>
    <t>LUMINÁRIA TIPO PLAFON QUADRADA, DE SOBREPOR, COM LED DE 18 W - FORNECIMENTO E INSTALAÇÃO. AF_09/2024</t>
  </si>
  <si>
    <t xml:space="preserve"> 3.12.4.6 </t>
  </si>
  <si>
    <t xml:space="preserve"> Próprio_0031 </t>
  </si>
  <si>
    <t>LUMINÁRIA TIPO PLAFON QUADRADA, DE SOBREPOR, COM LED DE 24 W - FORNECIMENTO E INSTALAÇÃO. AF_09/2024</t>
  </si>
  <si>
    <t xml:space="preserve"> 3.12.4.7 </t>
  </si>
  <si>
    <t xml:space="preserve"> Próprio_0032 </t>
  </si>
  <si>
    <t>LUMINÁRIA LED DE SOBREPOR - QUADRADA *60X60*CM, INCLUSO DRIVER - FORNECIMENTO E INSTALAÇÃO. AF_09/2024</t>
  </si>
  <si>
    <t xml:space="preserve"> 4 </t>
  </si>
  <si>
    <t>FECHAMENTO E REFORMA DA QUADRA POLIESPORTIVA COBERTA</t>
  </si>
  <si>
    <t xml:space="preserve"> 4.1 </t>
  </si>
  <si>
    <t>DEMOLIÇÕES E LOCAÇÃO DE OBRA</t>
  </si>
  <si>
    <t xml:space="preserve"> 4.1.1 </t>
  </si>
  <si>
    <t xml:space="preserve"> 99059 </t>
  </si>
  <si>
    <t>LOCAÇÃO CONVENCIONAL DE OBRA, UTILIZANDO GABARITO DE TÁBUAS CORRIDAS PONTALETADAS A CADA 2,00M - 2 UTILIZAÇÕES. AF_03/2024</t>
  </si>
  <si>
    <t xml:space="preserve"> 4.1.2 </t>
  </si>
  <si>
    <t xml:space="preserve"> 104789 </t>
  </si>
  <si>
    <t>DEMOLIÇÃO DE PISO DE CONCRETO SIMPLES, DE FORMA MANUAL, SEM REAPROVEITAMENTO. AF_09/2023</t>
  </si>
  <si>
    <t xml:space="preserve"> 4.1.3 </t>
  </si>
  <si>
    <t xml:space="preserve"> 4.1.4 </t>
  </si>
  <si>
    <t xml:space="preserve"> 4.2 </t>
  </si>
  <si>
    <t>INFRAESTRUTURA</t>
  </si>
  <si>
    <t xml:space="preserve"> 4.2.1 </t>
  </si>
  <si>
    <t>SAPATAS</t>
  </si>
  <si>
    <t xml:space="preserve"> 4.2.1.1 </t>
  </si>
  <si>
    <t xml:space="preserve"> 96523 </t>
  </si>
  <si>
    <t>ESCAVAÇÃO MANUAL PARA BLOCO DE COROAMENTO OU SAPATA (INCLUINDO ESCAVAÇÃO PARA COLOCAÇÃO DE FÔRMAS). AF_01/2024</t>
  </si>
  <si>
    <t xml:space="preserve"> 4.2.1.2 </t>
  </si>
  <si>
    <t xml:space="preserve"> 101616 </t>
  </si>
  <si>
    <t>PREPARO DE FUNDO DE VALA COM LARGURA MENOR QUE 1,5 M (ACERTO DO SOLO NATURAL). AF_08/2020</t>
  </si>
  <si>
    <t xml:space="preserve"> 4.2.1.3 </t>
  </si>
  <si>
    <t xml:space="preserve"> 96619 </t>
  </si>
  <si>
    <t>LASTRO DE CONCRETO MAGRO, APLICADO EM BLOCOS DE COROAMENTO OU SAPATAS, ESPESSURA DE 5 CM. AF_01/2024</t>
  </si>
  <si>
    <t xml:space="preserve"> 4.2.1.4 </t>
  </si>
  <si>
    <t xml:space="preserve"> 4.2.1.5 </t>
  </si>
  <si>
    <t xml:space="preserve"> 92431 </t>
  </si>
  <si>
    <t>MONTAGEM E DESMONTAGEM DE FÔRMA DE PILARES RETANGULARES E ESTRUTURAS SIMILARES, PÉ-DIREITO SIMPLES, EM CHAPA DE MADEIRA COMPENSADA PLASTIFICADA, 10 UTILIZAÇÕES. AF_09/2020</t>
  </si>
  <si>
    <t xml:space="preserve"> 4.2.1.6 </t>
  </si>
  <si>
    <t xml:space="preserve"> 92761 </t>
  </si>
  <si>
    <t>ARMAÇÃO DE PILAR OU VIGA DE ESTRUTURA CONVENCIONAL DE CONCRETO ARMADO UTILIZANDO AÇO CA-50 DE 8,0 MM - MONTAGEM. AF_06/2022</t>
  </si>
  <si>
    <t>KG</t>
  </si>
  <si>
    <t xml:space="preserve"> 4.2.1.7 </t>
  </si>
  <si>
    <t xml:space="preserve"> 92762 </t>
  </si>
  <si>
    <t>ARMAÇÃO DE PILAR OU VIGA DE ESTRUTURA CONVENCIONAL DE CONCRETO ARMADO UTILIZANDO AÇO CA-50 DE 10,0 MM - MONTAGEM. AF_06/2022</t>
  </si>
  <si>
    <t xml:space="preserve"> 4.2.1.8 </t>
  </si>
  <si>
    <t xml:space="preserve"> 92763 </t>
  </si>
  <si>
    <t>ARMAÇÃO DE PILAR OU VIGA DE ESTRUTURA CONVENCIONAL DE CONCRETO ARMADO UTILIZANDO AÇO CA-50 DE 12,5 MM - MONTAGEM. AF_06/2022</t>
  </si>
  <si>
    <t xml:space="preserve"> 4.2.1.9 </t>
  </si>
  <si>
    <t xml:space="preserve"> 94965 </t>
  </si>
  <si>
    <t>CONCRETO FCK = 25MPA, TRAÇO 1:2,3:2,7 (EM MASSA SECA DE CIMENTO/ AREIA MÉDIA/ BRITA 1) - PREPARO MECÂNICO COM BETONEIRA 400 L. AF_05/2021</t>
  </si>
  <si>
    <t xml:space="preserve"> 4.2.1.10 </t>
  </si>
  <si>
    <t xml:space="preserve"> 103670 </t>
  </si>
  <si>
    <t>LANÇAMENTO COM USO DE BALDES, ADENSAMENTO E ACABAMENTO DE CONCRETO EM ESTRUTURAS. AF_02/2022</t>
  </si>
  <si>
    <t xml:space="preserve"> 4.2.2 </t>
  </si>
  <si>
    <t>SUPERESTRUTURA</t>
  </si>
  <si>
    <t xml:space="preserve"> 4.2.2.1 </t>
  </si>
  <si>
    <t xml:space="preserve"> 101166 </t>
  </si>
  <si>
    <t>ALVENARIA DE EMBASAMENTO COM BLOCO ESTRUTURAL DE CERÂMICA, DE 14X19X29CM E ARGAMASSA DE ASSENTAMENTO COM PREPARO EM BETONEIRA. AF_05/2020</t>
  </si>
  <si>
    <t xml:space="preserve"> 4.2.2.2 </t>
  </si>
  <si>
    <t xml:space="preserve"> 98557 </t>
  </si>
  <si>
    <t>IMPERMEABILIZAÇÃO DE SUPERFÍCIE COM EMULSÃO ASFÁLTICA, 2 DEMÃOS. AF_09/2023</t>
  </si>
  <si>
    <t xml:space="preserve"> 4.2.2.3 </t>
  </si>
  <si>
    <t xml:space="preserve"> 96527 </t>
  </si>
  <si>
    <t>ESCAVAÇÃO MANUAL PARA VIGA BALDRAME OU SAPATA CORRIDA (INCLUINDO ESCAVAÇÃO PARA COLOCAÇÃO DE FÔRMAS). AF_01/2024</t>
  </si>
  <si>
    <t xml:space="preserve"> 4.2.2.4 </t>
  </si>
  <si>
    <t xml:space="preserve"> 4.2.2.5 </t>
  </si>
  <si>
    <t xml:space="preserve"> 4.2.2.6 </t>
  </si>
  <si>
    <t xml:space="preserve"> 96536 </t>
  </si>
  <si>
    <t>FABRICAÇÃO, MONTAGEM E DESMONTAGEM DE FÔRMA PARA VIGA BALDRAME, EM MADEIRA SERRADA, E=25 MM, 4 UTILIZAÇÕES. AF_01/2024</t>
  </si>
  <si>
    <t xml:space="preserve"> 4.2.2.7 </t>
  </si>
  <si>
    <t xml:space="preserve"> 4.2.2.8 </t>
  </si>
  <si>
    <t xml:space="preserve"> 104918 </t>
  </si>
  <si>
    <t>ARMAÇÃO DE SAPATA ISOLADA, VIGA BALDRAME E SAPATA CORRIDA UTILIZANDO AÇO CA-50 DE 8 MM - MONTAGEM. AF_01/2024</t>
  </si>
  <si>
    <t xml:space="preserve"> 4.2.2.9 </t>
  </si>
  <si>
    <t xml:space="preserve"> 104920 </t>
  </si>
  <si>
    <t>ARMAÇÃO DE BLOCO, SAPATA ISOLADA, VIGA BALDRAME E SAPATA CORRIDA UTILIZANDO AÇO CA-50 DE 12,5 MM - MONTAGEM. AF_01/2024</t>
  </si>
  <si>
    <t xml:space="preserve"> 4.2.2.10 </t>
  </si>
  <si>
    <t xml:space="preserve"> 4.2.2.11 </t>
  </si>
  <si>
    <t xml:space="preserve"> 4.3 </t>
  </si>
  <si>
    <t xml:space="preserve"> 4.3.1 </t>
  </si>
  <si>
    <t xml:space="preserve"> SESCTO_MET7010 </t>
  </si>
  <si>
    <t>ESTRUTURA EM PERFIL LAMINADO OU SOLDADO EM AÇO ESTRUTURAL, COM CONEXÕES SOLDADAS, INCLUSOS MÃO DE OBRA, TRANSPORTE E IÇAMENTO UTILIZANDO GUINDASTE - FORNECIMENTO E INSTALAÇÃO.</t>
  </si>
  <si>
    <t xml:space="preserve"> 4.3.2 </t>
  </si>
  <si>
    <t xml:space="preserve"> 4.3.3 </t>
  </si>
  <si>
    <t xml:space="preserve"> 92759 </t>
  </si>
  <si>
    <t>ARMAÇÃO DE PILAR OU VIGA DE ESTRUTURA CONVENCIONAL DE CONCRETO ARMADO UTILIZANDO AÇO CA-60 DE 5,0 MM - MONTAGEM. AF_06/2022</t>
  </si>
  <si>
    <t xml:space="preserve"> 4.3.4 </t>
  </si>
  <si>
    <t xml:space="preserve"> 4.3.5 </t>
  </si>
  <si>
    <t xml:space="preserve"> 4.3.6 </t>
  </si>
  <si>
    <t xml:space="preserve"> 4.3.7 </t>
  </si>
  <si>
    <t xml:space="preserve"> SESCTO_MET7009 </t>
  </si>
  <si>
    <t>FIXAÇÃO DE CHAPA BASE EM FUNDAÇÃO, AÇO ASTM-A36, PARA PILARES METÁLICOS- INCLUSO CHUMBADOR PARA ANCORAGEM</t>
  </si>
  <si>
    <t xml:space="preserve"> 4.3.8 </t>
  </si>
  <si>
    <t xml:space="preserve"> SESCTO_MET7002 </t>
  </si>
  <si>
    <t>ESTRUTURA  PARA FECHAMENTO LATERAL COM CANTONEIRA PINTADA NA COR PRETO- FORNECIMENTO E INSTALAÇÃO.</t>
  </si>
  <si>
    <t xml:space="preserve"> 4.4 </t>
  </si>
  <si>
    <t>CALHA</t>
  </si>
  <si>
    <t xml:space="preserve"> 4.4.1 </t>
  </si>
  <si>
    <t xml:space="preserve"> SESC237 </t>
  </si>
  <si>
    <t>DESMONTAGEM DE TELHAMENTO EM ESTRUTURAS METÁLICAS</t>
  </si>
  <si>
    <t xml:space="preserve"> 4.4.2 </t>
  </si>
  <si>
    <t xml:space="preserve"> SESCTO_MET7001 </t>
  </si>
  <si>
    <t>CALHA EM CHAPA DE AÇO GALVANIZADA NÚMERO 14, DESENVOLVIMENTO DE 86CM,  PINTADA COM TINTA DE FUNDO E PINTURA DE ACABAMENTO COM TINTA EPÓXI NA COR PRETO FOSCO- INCLUSO TRANSPORTE VERTICAL.</t>
  </si>
  <si>
    <t xml:space="preserve"> 4.5 </t>
  </si>
  <si>
    <t>FECHAMENTO LATERAL</t>
  </si>
  <si>
    <t xml:space="preserve"> 4.5.1 </t>
  </si>
  <si>
    <t xml:space="preserve"> SESCTO_COBE10201 </t>
  </si>
  <si>
    <t>FECHAMENTO COM TELHA ISOESTE TRAPEZOIDAL TP-40- RAL9005/RAL9005-0,50MM COR PRETO -INCLUSO IÇAMENTO.</t>
  </si>
  <si>
    <t xml:space="preserve"> 4.5.2 </t>
  </si>
  <si>
    <t xml:space="preserve"> SESCTO_BRISE8001 </t>
  </si>
  <si>
    <t>BRISE METÁLICO EM ALUMÍNIO MEGA 25- COR PRETO RAL9005B- FORNECIMENTO E INSTALAÇÃO</t>
  </si>
  <si>
    <t xml:space="preserve"> 4.6 </t>
  </si>
  <si>
    <t xml:space="preserve"> 4.6.1 </t>
  </si>
  <si>
    <t xml:space="preserve"> 100753 </t>
  </si>
  <si>
    <t>PINTURA COM TINTA ACRÍLICA DE ACABAMENTO PULVERIZADA SOBRE SUPERFÍCIES METÁLICAS (EXCETO PERFIL) EXECUTADO EM OBRA (02 DEMÃOS). AF_01/2020_PE</t>
  </si>
  <si>
    <t xml:space="preserve"> 4.6.2 </t>
  </si>
  <si>
    <t xml:space="preserve"> SESC_0070 </t>
  </si>
  <si>
    <t>PINTURA COM TINTA ESMALTE SINTETICO PREMIUM FOSCO (EM ESTRUTURA METALICA; ALAMBRADO) - 02 DEMÃOS INCLUINDO LIXAMENTO</t>
  </si>
  <si>
    <t xml:space="preserve"> 4.6.3 </t>
  </si>
  <si>
    <t xml:space="preserve"> 4.6.4 </t>
  </si>
  <si>
    <t xml:space="preserve"> 4.6.5 </t>
  </si>
  <si>
    <t xml:space="preserve"> 102494 </t>
  </si>
  <si>
    <t>PINTURA DE PISO COM TINTA EPÓXI, APLICAÇÃO MANUAL, 2 DEMÃOS, INCLUSO PRIMER EPÓXI. AF_05/2021</t>
  </si>
  <si>
    <t xml:space="preserve"> 4.6.6 </t>
  </si>
  <si>
    <t xml:space="preserve"> 102491 </t>
  </si>
  <si>
    <t>PINTURA DE PISO COM TINTA ACRÍLICA, APLICAÇÃO MANUAL, 2 DEMÃOS, INCLUSO FUNDO PREPARADOR. AF_05/2021</t>
  </si>
  <si>
    <t xml:space="preserve"> 4.6.7 </t>
  </si>
  <si>
    <t xml:space="preserve"> 102506 </t>
  </si>
  <si>
    <t>PINTURA DE DEMARCAÇÃO DE QUADRA POLIESPORTIVA COM TINTA EPÓXI, E = 5 CM, APLICAÇÃO MANUAL. AF_05/2021</t>
  </si>
  <si>
    <t xml:space="preserve"> 4.7 </t>
  </si>
  <si>
    <t>INSTALAÇÕES ÁGUA PLUVIAL</t>
  </si>
  <si>
    <t xml:space="preserve"> 4.7.1 </t>
  </si>
  <si>
    <t xml:space="preserve"> 89580 </t>
  </si>
  <si>
    <t>TUBO PVC, SÉRIE R, ÁGUA PLUVIAL, DN 150 MM, FORNECIDO E INSTALADO EM CONDUTORES VERTICAIS DE ÁGUAS PLUVIAIS. AF_06/2022</t>
  </si>
  <si>
    <t xml:space="preserve"> 4.7.2 </t>
  </si>
  <si>
    <t xml:space="preserve"> 89591 </t>
  </si>
  <si>
    <t>JOELHO 45 GRAUS, PVC, SERIE R, ÁGUA PLUVIAL, DN 150 MM, JUNTA ELÁSTICA, FORNECIDO E INSTALADO EM CONDUTORES VERTICAIS DE ÁGUAS PLUVIAIS. AF_06/2022</t>
  </si>
  <si>
    <t xml:space="preserve"> 4.7.3 </t>
  </si>
  <si>
    <t xml:space="preserve"> 89669 </t>
  </si>
  <si>
    <t>LUVA SIMPLES, PVC, SERIE R, ÁGUA PLUVIAL, DN 100 MM, JUNTA ELÁSTICA, FORNECIDO E INSTALADO EM CONDUTORES VERTICAIS DE ÁGUAS PLUVIAIS. AF_06/2022</t>
  </si>
  <si>
    <t xml:space="preserve"> 4.8 </t>
  </si>
  <si>
    <t>ELÉTRICA</t>
  </si>
  <si>
    <t xml:space="preserve"> 4.8.1 </t>
  </si>
  <si>
    <t xml:space="preserve"> 4.8.1.1 </t>
  </si>
  <si>
    <t xml:space="preserve"> Sesc51 </t>
  </si>
  <si>
    <t>ELETRODUTO EM ACO GALVANIZADO ELETROLITICO, LEVE, DIAMETRO 3/4", PAREDE DE 0,90 MM - FORNECIMENTO E INSTALAÇÃO</t>
  </si>
  <si>
    <t xml:space="preserve"> 4.8.1.2 </t>
  </si>
  <si>
    <t xml:space="preserve"> 95778 </t>
  </si>
  <si>
    <t>CONDULETE DE ALUMÍNIO, TIPO C, PARA ELETRODUTO DE AÇO GALVANIZADO DN 20 MM (3/4''), APARENTE - FORNECIMENTO E INSTALAÇÃO. AF_10/2022</t>
  </si>
  <si>
    <t xml:space="preserve"> 4.8.1.3 </t>
  </si>
  <si>
    <t xml:space="preserve"> 95779 </t>
  </si>
  <si>
    <t>CONDULETE DE ALUMÍNIO, TIPO E, PARA ELETRODUTO DE AÇO GALVANIZADO DN 20 MM (3/4''), APARENTE - FORNECIMENTO E INSTALAÇÃO. AF_10/2022</t>
  </si>
  <si>
    <t xml:space="preserve"> 4.8.2 </t>
  </si>
  <si>
    <t xml:space="preserve"> 4.8.2.1 </t>
  </si>
  <si>
    <t xml:space="preserve"> 4.8.2.2 </t>
  </si>
  <si>
    <t xml:space="preserve"> 91928 </t>
  </si>
  <si>
    <t>CABO DE COBRE FLEXÍVEL ISOLADO, 4 MM², ANTI-CHAMA 450/750 V, PARA CIRCUITOS TERMINAIS - FORNECIMENTO E INSTALAÇÃO. AF_03/2023</t>
  </si>
  <si>
    <t xml:space="preserve"> 4.8.3 </t>
  </si>
  <si>
    <t xml:space="preserve"> 4.8.3.1 </t>
  </si>
  <si>
    <t xml:space="preserve"> 4.8.3.2 </t>
  </si>
  <si>
    <t xml:space="preserve"> 92008 </t>
  </si>
  <si>
    <t>TOMADA BAIXA DE EMBUTIR (2 MÓDULOS), 2P+T 10 A, INCLUINDO SUPORTE E PLACA - FORNECIMENTO E INSTALAÇÃO. AF_03/2023</t>
  </si>
  <si>
    <t xml:space="preserve"> 4.8.3.3 </t>
  </si>
  <si>
    <t xml:space="preserve"> SESCTO_INSTAEL17011 </t>
  </si>
  <si>
    <t>LUMINÁRIA TIPO REFLETOR DE LED, IP66, 143W, MIN. 25.480 LUMENS, MODELO  LEX51-S24000750FA (LUMINCENTER) - FORNECIMENTO E INSTALAÇÃO</t>
  </si>
  <si>
    <t xml:space="preserve"> 5 </t>
  </si>
  <si>
    <t>PASSARELA ENTRADA</t>
  </si>
  <si>
    <t xml:space="preserve"> 5.1 </t>
  </si>
  <si>
    <t xml:space="preserve"> 5.1.1 </t>
  </si>
  <si>
    <t xml:space="preserve"> 5.1.2 </t>
  </si>
  <si>
    <t xml:space="preserve"> 5.1.3 </t>
  </si>
  <si>
    <t xml:space="preserve"> 5.1.4 </t>
  </si>
  <si>
    <t xml:space="preserve"> 5.1.5 </t>
  </si>
  <si>
    <t xml:space="preserve"> 5.1.6 </t>
  </si>
  <si>
    <t xml:space="preserve"> 104916 </t>
  </si>
  <si>
    <t>ARMAÇÃO DE SAPATA ISOLADA, VIGA BALDRAME E SAPATA CORRIDA UTILIZANDO AÇO CA-60 DE 5 MM - MONTAGEM. AF_01/2024</t>
  </si>
  <si>
    <t xml:space="preserve"> 5.1.7 </t>
  </si>
  <si>
    <t xml:space="preserve"> 104917 </t>
  </si>
  <si>
    <t>ARMAÇÃO DE SAPATA ISOLADA, VIGA BALDRAME E SAPATA CORRIDA UTILIZANDO AÇO CA-50 DE 6,3 MM - MONTAGEM. AF_01/2024</t>
  </si>
  <si>
    <t xml:space="preserve"> 5.1.8 </t>
  </si>
  <si>
    <t xml:space="preserve"> 5.1.9 </t>
  </si>
  <si>
    <t xml:space="preserve"> 104919 </t>
  </si>
  <si>
    <t>ARMAÇÃO DE SAPATA ISOLADA, VIGA BALDRAME E SAPATA CORRIDA UTILIZANDO AÇO CA-50 DE 10 MM - MONTAGEM. AF_01/2024</t>
  </si>
  <si>
    <t xml:space="preserve"> 5.1.10 </t>
  </si>
  <si>
    <t xml:space="preserve"> 5.1.11 </t>
  </si>
  <si>
    <t xml:space="preserve"> 5.2 </t>
  </si>
  <si>
    <t xml:space="preserve"> 5.2.1 </t>
  </si>
  <si>
    <t xml:space="preserve"> 100764 </t>
  </si>
  <si>
    <t>VIGA METÁLICA EM PERFIL LAMINADO OU SOLDADO EM AÇO ESTRUTURAL, COM CONEXÕES SOLDADAS, INCLUSOS MÃO DE OBRA, TRANSPORTE E IÇAMENTO UTILIZANDO GUINDASTE - FORNECIMENTO E INSTALAÇÃO. AF_01/2020_PA</t>
  </si>
  <si>
    <t xml:space="preserve"> 5.2.2 </t>
  </si>
  <si>
    <t xml:space="preserve"> 5.2.3 </t>
  </si>
  <si>
    <t xml:space="preserve"> 104314 </t>
  </si>
  <si>
    <t>TRAMA DE AÇO COMPOSTA POR TERÇAS PARA TELHADOS DE ATÉ 2 ÁGUAS PARA TELHA ONDULADA DE FIBROCIMENTO, METÁLICA, PLÁSTICA OU TERMOACÚSTICA, INCLUSO TRANSPORTE VERTICAL (EM KG). AF_07/2019</t>
  </si>
  <si>
    <t xml:space="preserve"> 5.2.4 </t>
  </si>
  <si>
    <t xml:space="preserve"> 111301 </t>
  </si>
  <si>
    <t>CANTONEIRA ACO ABAS IGUAIS 1.1/4""x1/8""</t>
  </si>
  <si>
    <t xml:space="preserve"> 5.2.5 </t>
  </si>
  <si>
    <t xml:space="preserve"> Próprio_0039 </t>
  </si>
  <si>
    <t>CHAPA BASE, AÇO ASTM-A36, COM CHUMBADOR PARABOLT  3/8""</t>
  </si>
  <si>
    <t xml:space="preserve"> 5.3 </t>
  </si>
  <si>
    <t>PISO</t>
  </si>
  <si>
    <t xml:space="preserve"> 5.3.1 </t>
  </si>
  <si>
    <t xml:space="preserve"> 73859/002 </t>
  </si>
  <si>
    <t>CAPINA E LIMPEZA MANUAL DE TERRENO</t>
  </si>
  <si>
    <t xml:space="preserve"> 5.3.2 </t>
  </si>
  <si>
    <t xml:space="preserve"> 94319 </t>
  </si>
  <si>
    <t>ATERRO MANUAL DE VALAS COM SOLO ARGILO-ARENOSO. AF_08/2023</t>
  </si>
  <si>
    <t xml:space="preserve"> 5.3.3 </t>
  </si>
  <si>
    <t xml:space="preserve"> 79483 </t>
  </si>
  <si>
    <t>APILOAMENTO COM MACO DE 30KG</t>
  </si>
  <si>
    <t xml:space="preserve"> 5.3.4 </t>
  </si>
  <si>
    <t xml:space="preserve"> 5.3.5 </t>
  </si>
  <si>
    <t xml:space="preserve"> 5.4 </t>
  </si>
  <si>
    <t xml:space="preserve"> 5.4.1 </t>
  </si>
  <si>
    <t xml:space="preserve"> 5.5 </t>
  </si>
  <si>
    <t>COBERTURA</t>
  </si>
  <si>
    <t xml:space="preserve"> 5.5.1 </t>
  </si>
  <si>
    <t xml:space="preserve"> SESCTO_COBE10204 </t>
  </si>
  <si>
    <t>TELHAMENTO COM TELHA ISOESTE TRAPEZOIDAL TP-40- RAL9005/RAL9005-0,50MM COR PRETO -INCLUSO IÇAMENTO.</t>
  </si>
  <si>
    <t xml:space="preserve"> 5.5.2 </t>
  </si>
  <si>
    <t xml:space="preserve"> SESCTO_SVESP2900 </t>
  </si>
  <si>
    <t>REVESTIMENTO EM ALUMÍNIO COMPOSTO (ACM 3MM) - FORNECIMENTO E INSTALAÇÃO</t>
  </si>
  <si>
    <t xml:space="preserve"> 5.5.3 </t>
  </si>
  <si>
    <t xml:space="preserve"> 5.5.4 </t>
  </si>
  <si>
    <t xml:space="preserve"> 101979 </t>
  </si>
  <si>
    <t>CHAPIM (RUFO CAPA) EM AÇO GALVANIZADO, CORTE 33. AF_11/2020</t>
  </si>
  <si>
    <t xml:space="preserve"> 5.5.5 </t>
  </si>
  <si>
    <t xml:space="preserve"> 5.5.6 </t>
  </si>
  <si>
    <t xml:space="preserve"> 104643 </t>
  </si>
  <si>
    <t>PINTURA LÁTEX ACRÍLICA ECONÔMICA, APLICAÇÃO MECÂNICA EM TETO, DUAS DEMÃOS. AF_04/2023</t>
  </si>
  <si>
    <t xml:space="preserve"> 5.6 </t>
  </si>
  <si>
    <t xml:space="preserve"> 5.6.1 </t>
  </si>
  <si>
    <t xml:space="preserve"> 89578 </t>
  </si>
  <si>
    <t>TUBO PVC, SÉRIE R, ÁGUA PLUVIAL, DN 100 MM, FORNECIDO E INSTALADO EM CONDUTORES VERTICAIS DE ÁGUAS PLUVIAIS. AF_06/2022</t>
  </si>
  <si>
    <t xml:space="preserve"> 5.6.2 </t>
  </si>
  <si>
    <t xml:space="preserve"> 5.6.3 </t>
  </si>
  <si>
    <t xml:space="preserve"> 89585 </t>
  </si>
  <si>
    <t>JOELHO 45 GRAUS, PVC, SERIE R, ÁGUA PLUVIAL, DN 100 MM, JUNTA ELÁSTICA, FORNECIDO E INSTALADO EM CONDUTORES VERTICAIS DE ÁGUAS PLUVIAIS. AF_06/2022</t>
  </si>
  <si>
    <t xml:space="preserve"> 5.7 </t>
  </si>
  <si>
    <t xml:space="preserve"> 5.7.1 </t>
  </si>
  <si>
    <t xml:space="preserve"> 5.7.1.1 </t>
  </si>
  <si>
    <t xml:space="preserve"> 5.7.1.2 </t>
  </si>
  <si>
    <t xml:space="preserve"> Próprio_0026 </t>
  </si>
  <si>
    <t>ELETRODUTO FLEXÍVEL LISO, PEAD, DN 25 MM (3/4") - FORNECIMENTO E INSTALAÇÃO. AF_03/2023</t>
  </si>
  <si>
    <t xml:space="preserve"> 5.7.1.3 </t>
  </si>
  <si>
    <t xml:space="preserve"> 104737 </t>
  </si>
  <si>
    <t>REATERRO MANUAL DE VALAS, COM PLACA VIBRATÓRIA. AF_08/2023</t>
  </si>
  <si>
    <t xml:space="preserve"> 5.7.2 </t>
  </si>
  <si>
    <t>ELETRODUTOS</t>
  </si>
  <si>
    <t xml:space="preserve"> 5.7.2.1 </t>
  </si>
  <si>
    <t xml:space="preserve"> 5.7.3 </t>
  </si>
  <si>
    <t xml:space="preserve"> 5.7.3.1 </t>
  </si>
  <si>
    <t xml:space="preserve"> 063415 </t>
  </si>
  <si>
    <t>CABO PP 2 CONDUTORES 450/750V 2,50mm2</t>
  </si>
  <si>
    <t xml:space="preserve"> 5.7.4 </t>
  </si>
  <si>
    <t xml:space="preserve"> 5.7.4.1 </t>
  </si>
  <si>
    <t xml:space="preserve"> SESC278 </t>
  </si>
  <si>
    <t>PERFIL LED DE SOBREPOR, ACABAMENTO ANODIZADO NATURAL, BRANCO OU PRETO, DIFUSOR EM POLICARBONATO LEITOSO, 17X7MM, DA EFFECT LED OU SIMILAR, INCLUSO OS FIXADORES (EXCLUSIVE FITAS LED) - FORNECIMENTO E INSTALACAO</t>
  </si>
  <si>
    <t xml:space="preserve"> 5.7.4.2 </t>
  </si>
  <si>
    <t xml:space="preserve"> SESC277 </t>
  </si>
  <si>
    <t>FITA DE LED SILICONADA, 120 LEDS POR METRO, POTʎCIA 9,6 W/M</t>
  </si>
  <si>
    <t xml:space="preserve"> 5.7.4.3 </t>
  </si>
  <si>
    <t xml:space="preserve"> 060563 </t>
  </si>
  <si>
    <t>FONTE DE ALIMENTACAO P/ FITA LED,ENTRADA BIVOLT 110/220 2,5A</t>
  </si>
  <si>
    <t xml:space="preserve"> 5.7.4.4 </t>
  </si>
  <si>
    <t xml:space="preserve"> SESC287 </t>
  </si>
  <si>
    <t>LUMINARIA TIPO PLAFON COM PAINEL LED, 30X30CM, EMBUTIR, POTENCIA DE 24W, 4000K, LUZ NEUTRA, ELGIN OU SIMILAR - FORNECIMENTO E INSTALACAO</t>
  </si>
  <si>
    <t xml:space="preserve"> 6 </t>
  </si>
  <si>
    <t>2 QUADRAS BEACH TENIS E 1 QUADRA FUTEBOL DE AREIA</t>
  </si>
  <si>
    <t xml:space="preserve"> 6.1 </t>
  </si>
  <si>
    <t xml:space="preserve"> 6.1.1 </t>
  </si>
  <si>
    <t xml:space="preserve"> Próprio_0040 </t>
  </si>
  <si>
    <t>REMOÇÃO DE CAMADA DE AREIA - CONSIDERANDO RETIRADA DE APROX. 15CM E UTILIZAÇÃO NO PLANTIO DE GRAMA E REGULARIZAÇÃO DA SUPERFICIE</t>
  </si>
  <si>
    <t xml:space="preserve"> 6.1.2 </t>
  </si>
  <si>
    <t xml:space="preserve"> 104801 </t>
  </si>
  <si>
    <t>REMOÇÃO DE ALAMBRADOS PARA QUADRAS POLIESPORTIVAS, ESTRUTURADO POR TUBOS DE AÇO GALVANIZADO, COM TELA DE ARAME GALVANIZADO, DE FORMA MANUAL, SEM REAPROVEITAMENTO. AF_09/2023</t>
  </si>
  <si>
    <t xml:space="preserve"> 6.1.3 </t>
  </si>
  <si>
    <t xml:space="preserve"> 104797 </t>
  </si>
  <si>
    <t>REMOÇAO DE GUIAS PRÉ-FABRICADAS DE CONCRETO, DE FORMA MECANIZADA, COM REAPROVEITAMENTO. AF_09/2023</t>
  </si>
  <si>
    <t xml:space="preserve"> 6.1.4 </t>
  </si>
  <si>
    <t xml:space="preserve"> 97635 </t>
  </si>
  <si>
    <t>REMOÇÃO DE PISO DE BLOCO INTERTRAVADO OU DE PEDRA PORTUGUESA, DE FORMA MANUAL, COM REAPROVEITAMENTO. AF_09/2023</t>
  </si>
  <si>
    <t xml:space="preserve"> 6.1.5 </t>
  </si>
  <si>
    <t xml:space="preserve"> SESC_0050 </t>
  </si>
  <si>
    <t>ATERRO COM AREIA FINA LAVADA PARA QUADRA DE ESPORTE - INCLUSO TRANSPORTE.</t>
  </si>
  <si>
    <t xml:space="preserve"> 6.2 </t>
  </si>
  <si>
    <t>VIGA BALDRAME</t>
  </si>
  <si>
    <t xml:space="preserve"> 6.2.1 </t>
  </si>
  <si>
    <t xml:space="preserve"> 6.2.2 </t>
  </si>
  <si>
    <t xml:space="preserve"> 6.2.3 </t>
  </si>
  <si>
    <t xml:space="preserve"> 6.2.4 </t>
  </si>
  <si>
    <t xml:space="preserve"> 6.2.5 </t>
  </si>
  <si>
    <t xml:space="preserve"> 6.2.6 </t>
  </si>
  <si>
    <t xml:space="preserve"> 6.2.7 </t>
  </si>
  <si>
    <t xml:space="preserve"> 6.2.8 </t>
  </si>
  <si>
    <t xml:space="preserve"> 6.2.9 </t>
  </si>
  <si>
    <t xml:space="preserve"> 6.2.10 </t>
  </si>
  <si>
    <t xml:space="preserve"> 6.2.11 </t>
  </si>
  <si>
    <t xml:space="preserve"> 6.2.12 </t>
  </si>
  <si>
    <t xml:space="preserve"> 6.2.13 </t>
  </si>
  <si>
    <t xml:space="preserve"> 87827 </t>
  </si>
  <si>
    <t>EMBOÇO OU MASSA ÚNICA EM ARGAMASSA TRAÇO 1:2:8, PREPARO MANUAL, APLICADA MANUALMENTE NAS PAREDES INTERNAS DA SACADA, ESPESSURA DE 25 MM, SEM USO DE TELA METÁLICA DE REFORÇO CONTRA FISSURAÇÃO. AF_08/2022</t>
  </si>
  <si>
    <t xml:space="preserve"> 6.3 </t>
  </si>
  <si>
    <t>DRENAGEM</t>
  </si>
  <si>
    <t xml:space="preserve"> 6.3.1 </t>
  </si>
  <si>
    <t xml:space="preserve"> 6.3.2 </t>
  </si>
  <si>
    <t xml:space="preserve"> 6.3.3 </t>
  </si>
  <si>
    <t xml:space="preserve"> 6.3.4 </t>
  </si>
  <si>
    <t xml:space="preserve"> Próprio_0041 </t>
  </si>
  <si>
    <t>DRENO ESPINHA DE PEIXE (SEÇÃO 0,50 X 0,80 M), COM TUBO DE PEAD CORRUGADO PERFURADO, DN 160MM, ENCHIMENTO COM BRITA, ENVOLVIDO COM MANTA GEOTÊXTIL, INCLUSIVE CONEXÕES. AF_07/2021</t>
  </si>
  <si>
    <t xml:space="preserve"> 6.4 </t>
  </si>
  <si>
    <t xml:space="preserve"> 6.4.1 </t>
  </si>
  <si>
    <t xml:space="preserve"> 6.4.2 </t>
  </si>
  <si>
    <t xml:space="preserve"> 6.5 </t>
  </si>
  <si>
    <t>DUCHAS</t>
  </si>
  <si>
    <t xml:space="preserve"> 6.5.1 </t>
  </si>
  <si>
    <t xml:space="preserve"> 101175 </t>
  </si>
  <si>
    <t>ESTACA BROCA DE CONCRETO, DIÂMETRO DE 30CM, ESCAVAÇÃO MANUAL COM TRADO CONCHA, COM ARMADURA DE ARRANQUE. AF_05/2020</t>
  </si>
  <si>
    <t xml:space="preserve"> 6.5.2 </t>
  </si>
  <si>
    <t xml:space="preserve"> 105034 </t>
  </si>
  <si>
    <t>CINTA DE AMARRAÇÃO DE ALVENARIA MOLDADA IN LOCO COM UTILIZAÇÃO DE BLOCOS CANALETA, ESPESSURA DE *10* CM. AF_03/2024</t>
  </si>
  <si>
    <t xml:space="preserve"> 6.5.3 </t>
  </si>
  <si>
    <t xml:space="preserve"> 6.5.4 </t>
  </si>
  <si>
    <t xml:space="preserve"> 6.5.5 </t>
  </si>
  <si>
    <t xml:space="preserve"> 6.5.6 </t>
  </si>
  <si>
    <t xml:space="preserve"> 92443 </t>
  </si>
  <si>
    <t>MONTAGEM E DESMONTAGEM DE FÔRMA DE PILARES RETANGULARES E ESTRUTURAS SIMILARES, PÉ-DIREITO SIMPLES, EM CHAPA DE MADEIRA COMPENSADA PLASTIFICADA, 18 UTILIZAÇÕES. AF_09/2020</t>
  </si>
  <si>
    <t xml:space="preserve"> 6.5.7 </t>
  </si>
  <si>
    <t xml:space="preserve"> 102486 </t>
  </si>
  <si>
    <t>CONCRETO FCK = 15MPA, TRAÇO 1:3,4:3,4 (EM MASSA SECA DE CIMENTO/ AREIA MÉDIA/ SEIXO ROLADO) - PREPARO MANUAL. AF_05/2021</t>
  </si>
  <si>
    <t xml:space="preserve"> 6.5.8 </t>
  </si>
  <si>
    <t xml:space="preserve"> 6.5.9 </t>
  </si>
  <si>
    <t xml:space="preserve"> 103352 </t>
  </si>
  <si>
    <t>ALVENARIA DE VEDAÇÃO DE BLOCOS CERÂMICOS FURADOS NA HORIZONTAL DE 9X14X24 CM (ESPESSURA 9 CM) E ARGAMASSA DE ASSENTAMENTO COM PREPARO EM BETONEIRA. AF_12/2021</t>
  </si>
  <si>
    <t xml:space="preserve"> 6.5.10 </t>
  </si>
  <si>
    <t xml:space="preserve"> 6.5.11 </t>
  </si>
  <si>
    <t xml:space="preserve"> 87530 </t>
  </si>
  <si>
    <t>MASSA ÚNICA, EM ARGAMASSA TRAÇO 1:2:8, PREPARO MANUAL, APLICADA MANUALMENTE EM PAREDES INTERNAS DE AMBIENTES COM ÁREA ENTRE 5M² E 10M², E = 17,5MM, COM TALISCAS. AF_03/2024</t>
  </si>
  <si>
    <t xml:space="preserve"> 6.5.12 </t>
  </si>
  <si>
    <t xml:space="preserve"> 96132 </t>
  </si>
  <si>
    <t>APLICAÇÃO MANUAL DE MASSA ACRÍLICA EM PANOS DE FACHADA SEM PRESENÇA DE VÃOS, DE EDIFÍCIOS DE MÚLTIPLOS PAVIMENTOS, DUAS DEMÃOS. AF_03/2024</t>
  </si>
  <si>
    <t xml:space="preserve"> 6.5.13 </t>
  </si>
  <si>
    <t xml:space="preserve"> 6.5.14 </t>
  </si>
  <si>
    <t xml:space="preserve"> SESCTO_PINT2803 </t>
  </si>
  <si>
    <t>PINTURA COM TINTA CORAL SUPER LAVAVEL 16LTS CINZA COSMOS APLICAÇÃO MANUAL EM PAREDES, DUAS DEMÃOS</t>
  </si>
  <si>
    <t xml:space="preserve"> 6.5.15 </t>
  </si>
  <si>
    <t xml:space="preserve"> 190195 </t>
  </si>
  <si>
    <t>DUCHA QUADRADA PAREDE CROMADA VISCAYA FABRIMAR</t>
  </si>
  <si>
    <t xml:space="preserve"> 6.5.16 </t>
  </si>
  <si>
    <t xml:space="preserve"> 121423 </t>
  </si>
  <si>
    <t>PASTILHA DE VIDRO 5x5cm AZUL EQUATORIAL TELA 30x30 JATOBA</t>
  </si>
  <si>
    <t xml:space="preserve"> 6.5.17 </t>
  </si>
  <si>
    <t xml:space="preserve"> 6.5.18 </t>
  </si>
  <si>
    <t xml:space="preserve"> 89985 </t>
  </si>
  <si>
    <t>REGISTRO DE PRESSÃO BRUTO, LATÃO, ROSCÁVEL, 3/4", COM ACABAMENTO E CANOPLA CROMADOS - FORNECIMENTO E INSTALAÇÃO. AF_08/2021</t>
  </si>
  <si>
    <t xml:space="preserve"> 6.5.19 </t>
  </si>
  <si>
    <t xml:space="preserve"> 89385 </t>
  </si>
  <si>
    <t>LUVA SOLDÁVEL E COM ROSCA, PVC, SOLDÁVEL, DN 25MM X 3/4, INSTALADO EM RAMAL OU SUB-RAMAL DE ÁGUA - FORNECIMENTO E INSTALAÇÃO. AF_06/2022</t>
  </si>
  <si>
    <t xml:space="preserve"> 6.5.20 </t>
  </si>
  <si>
    <t xml:space="preserve"> 89383 </t>
  </si>
  <si>
    <t>ADAPTADOR CURTO COM BOLSA E ROSCA PARA REGISTRO, PVC, SOLDÁVEL, DN 25MM X 3/4, INSTALADO EM RAMAL OU SUB-RAMAL DE ÁGUA - FORNECIMENTO E INSTALAÇÃO. AF_06/2022</t>
  </si>
  <si>
    <t xml:space="preserve"> 6.5.21 </t>
  </si>
  <si>
    <t xml:space="preserve"> 89364 </t>
  </si>
  <si>
    <t>CURVA 90 GRAUS, PVC, SOLDÁVEL, DN 25MM, INSTALADO EM RAMAL OU SUB-RAMAL DE ÁGUA - FORNECIMENTO E INSTALAÇÃO. AF_06/2022</t>
  </si>
  <si>
    <t xml:space="preserve"> 6.5.22 </t>
  </si>
  <si>
    <t xml:space="preserve"> 89481 </t>
  </si>
  <si>
    <t>JOELHO 90 GRAUS, PVC, SOLDÁVEL, DN 25MM, INSTALADO EM PRUMADA DE ÁGUA - FORNECIMENTO E INSTALAÇÃO. AF_06/2022</t>
  </si>
  <si>
    <t xml:space="preserve"> 6.5.23 </t>
  </si>
  <si>
    <t xml:space="preserve"> 89440 </t>
  </si>
  <si>
    <t>TE, PVC, SOLDÁVEL, DN 25MM, INSTALADO EM RAMAL DE DISTRIBUIÇÃO DE ÁGUA - FORNECIMENTO E INSTALAÇÃO. AF_06/2022</t>
  </si>
  <si>
    <t xml:space="preserve"> 6.5.24 </t>
  </si>
  <si>
    <t xml:space="preserve"> 89356 </t>
  </si>
  <si>
    <t>TUBO, PVC, SOLDÁVEL, DE 25MM, INSTALADO EM RAMAL OU SUB-RAMAL DE ÁGUA - FORNECIMENTO E INSTALAÇÃO. AF_06/2022</t>
  </si>
  <si>
    <t xml:space="preserve"> 6.5.25 </t>
  </si>
  <si>
    <t xml:space="preserve"> 89495 </t>
  </si>
  <si>
    <t>RALO SIFONADO, PVC, DN 100 X 40 MM, JUNTA SOLDÁVEL, FORNECIDO E INSTALADO EM RAMAIS DE ENCAMINHAMENTO DE ÁGUA PLUVIAL. AF_06/2022</t>
  </si>
  <si>
    <t xml:space="preserve"> 6.5.26 </t>
  </si>
  <si>
    <t xml:space="preserve"> 89800 </t>
  </si>
  <si>
    <t>TUBO PVC, SERIE NORMAL, ESGOTO PREDIAL, DN 100 MM, FORNECIDO E INSTALADO EM PRUMADA DE ESGOTO SANITÁRIO OU VENTILAÇÃO. AF_08/2022</t>
  </si>
  <si>
    <t xml:space="preserve"> 6.5.27 </t>
  </si>
  <si>
    <t xml:space="preserve"> 89809 </t>
  </si>
  <si>
    <t>JOELHO 90 GRAUS, PVC, SERIE NORMAL, ESGOTO PREDIAL, DN 100 MM, JUNTA ELÁSTICA, FORNECIDO E INSTALADO EM PRUMADA DE ESGOTO SANITÁRIO OU VENTILAÇÃO. AF_08/2022</t>
  </si>
  <si>
    <t xml:space="preserve"> 6.5.28 </t>
  </si>
  <si>
    <t xml:space="preserve"> 6.5.29 </t>
  </si>
  <si>
    <t xml:space="preserve"> SESCTO_PINT2804 </t>
  </si>
  <si>
    <t>REASSENTAMENTO DE BLOCOS RETANGULAR PARA PISO INTERTRAVADO, ESPESSURA DE 8 CM, EM VIA/ESTACIONAMENTO, COM REAPROVEITAMENTO DOS BLOCOS RETANGULAR - INCLUSO RETIRADA E COLOCAÇÃO DO MATERIAL. AF_12/2020</t>
  </si>
  <si>
    <t xml:space="preserve"> 6.6 </t>
  </si>
  <si>
    <t xml:space="preserve"> 6.6.1 </t>
  </si>
  <si>
    <t xml:space="preserve"> 6.6.1.1 </t>
  </si>
  <si>
    <t xml:space="preserve"> Próprio_0013 </t>
  </si>
  <si>
    <t>ELETRODUTO FLEXÍVEL LISO, PEAD, DN 32 MM (1") - FORNECIMENTO E INSTALAÇÃO. AF_03/2023</t>
  </si>
  <si>
    <t xml:space="preserve"> 6.6.1.2 </t>
  </si>
  <si>
    <t xml:space="preserve"> 97667 </t>
  </si>
  <si>
    <t>ELETRODUTO FLEXÍVEL CORRUGADO, PEAD, DN 50 (1 1/2"), PARA REDE ENTERRADA DE DISTRIBUIÇÃO DE ENERGIA ELÉTRICA - FORNECIMENTO E INSTALAÇÃO. AF_12/2021</t>
  </si>
  <si>
    <t xml:space="preserve"> 6.6.1.3 </t>
  </si>
  <si>
    <t xml:space="preserve"> 97881 </t>
  </si>
  <si>
    <t>CAIXA ENTERRADA ELÉTRICA RETANGULAR, EM CONCRETO PRÉ-MOLDADO, FUNDO COM BRITA, DIMENSÕES INTERNAS: 0,3X0,3X0,3 M. AF_12/2020</t>
  </si>
  <si>
    <t xml:space="preserve"> 6.6.1.4 </t>
  </si>
  <si>
    <t xml:space="preserve"> Próprio_0016 </t>
  </si>
  <si>
    <t>CAIXA ENTERRADA, EM ALVENARIA, FUNDO COM BRITA, DIMENSÕES INTERNAS: 0,4X0,4X0,4  COM TAMPA EM FERRO FUNDIDO - FORNECIMENTO E INSTALAÇÃO</t>
  </si>
  <si>
    <t xml:space="preserve"> 6.6.2 </t>
  </si>
  <si>
    <t xml:space="preserve"> 6.6.2.1 </t>
  </si>
  <si>
    <t xml:space="preserve"> 6.6.3 </t>
  </si>
  <si>
    <t xml:space="preserve"> 6.6.3.1 </t>
  </si>
  <si>
    <t xml:space="preserve"> Próprio_0033 </t>
  </si>
  <si>
    <t>POSTE CONCRETO ARMADO DUPLO T H = 10 M COM CRUZETA, COM 4 REFLETOR LED 143W CADA, 5.000K MOD LEX51-S24000750FA (LUMICENTER) - FORNECIMENTO E INSTALAÇÃO</t>
  </si>
  <si>
    <t xml:space="preserve"> 6.6.3.2 </t>
  </si>
  <si>
    <t xml:space="preserve"> SESCTO_INSTAEL17010 </t>
  </si>
  <si>
    <t>POSTE CONICO CONTINUO EM ACO GALVANIZADO, RETO, ENGASTADO, H = 7 M COM CRUZETA, DIAMETRO INFERIOR = *125* MM, COM 2 REFLETOR LED 143W CADA, 5.000K, MOD LEX51-S24000750FA (LUMICENTER) - FORNECIMENTO E INSTALAÇÃO</t>
  </si>
  <si>
    <t xml:space="preserve"> 7 </t>
  </si>
  <si>
    <t>COBERTURA CASA DE BOMBA</t>
  </si>
  <si>
    <t xml:space="preserve"> 7.1 </t>
  </si>
  <si>
    <t>INFRA ESTRUTURA</t>
  </si>
  <si>
    <t xml:space="preserve"> 7.1.1 </t>
  </si>
  <si>
    <t xml:space="preserve"> 101176 </t>
  </si>
  <si>
    <t>ESTACA BROCA DE CONCRETO, DIÂMETRO DE 30CM, ESCAVAÇÃO MANUAL COM TRADO CONCHA, INTEIRAMENTE ARMADA. AF_05/2020</t>
  </si>
  <si>
    <t xml:space="preserve"> 7.1.2 </t>
  </si>
  <si>
    <t xml:space="preserve"> 7.1.3 </t>
  </si>
  <si>
    <t xml:space="preserve"> 7.1.4 </t>
  </si>
  <si>
    <t xml:space="preserve"> 7.1.5 </t>
  </si>
  <si>
    <t xml:space="preserve"> 7.1.6 </t>
  </si>
  <si>
    <t xml:space="preserve"> 7.1.7 </t>
  </si>
  <si>
    <t xml:space="preserve"> 7.1.8 </t>
  </si>
  <si>
    <t xml:space="preserve"> 94971 </t>
  </si>
  <si>
    <t>CONCRETO FCK = 25MPA, TRAÇO 1:2,3:2,7 (EM MASSA SECA DE CIMENTO/ AREIA MÉDIA/ BRITA 1) - PREPARO MECÂNICO COM BETONEIRA 600 L. AF_05/2021</t>
  </si>
  <si>
    <t xml:space="preserve"> 7.1.9 </t>
  </si>
  <si>
    <t xml:space="preserve"> 7.1.10 </t>
  </si>
  <si>
    <t xml:space="preserve"> 7.2 </t>
  </si>
  <si>
    <t>VEDAÇÃO E REVESTIMENTO</t>
  </si>
  <si>
    <t xml:space="preserve"> 7.2.1 </t>
  </si>
  <si>
    <t xml:space="preserve"> 7.2.2 </t>
  </si>
  <si>
    <t>ALVENARIA DE VEDAÇÃO COM ELEMENTO VAZADO DE CONCRETO (COBOGÓ) DE 7X50X50CM E ARGAMASSA DE ASSENTAMENTO COM PREPARO EM BETONEIRA. AF_05/2020</t>
  </si>
  <si>
    <t xml:space="preserve"> 7.2.3 </t>
  </si>
  <si>
    <t xml:space="preserve"> 7.2.4 </t>
  </si>
  <si>
    <t xml:space="preserve"> 7.2.5 </t>
  </si>
  <si>
    <t xml:space="preserve"> 88485 </t>
  </si>
  <si>
    <t>FUNDO SELADOR ACRÍLICO, APLICAÇÃO MANUAL EM PAREDE, UMA DEMÃO. AF_04/2023</t>
  </si>
  <si>
    <t xml:space="preserve"> 7.2.6 </t>
  </si>
  <si>
    <t xml:space="preserve"> 88497 </t>
  </si>
  <si>
    <t>EMASSAMENTO COM MASSA LÁTEX, APLICAÇÃO EM PAREDE, DUAS DEMÃOS, LIXAMENTO MANUAL. AF_04/2023</t>
  </si>
  <si>
    <t xml:space="preserve"> 7.2.7 </t>
  </si>
  <si>
    <t xml:space="preserve"> 7.2.8 </t>
  </si>
  <si>
    <t xml:space="preserve"> 7.2.9 </t>
  </si>
  <si>
    <t xml:space="preserve"> 7.3 </t>
  </si>
  <si>
    <t xml:space="preserve"> 7.3.1 </t>
  </si>
  <si>
    <t xml:space="preserve"> Sesc50 </t>
  </si>
  <si>
    <t>PILAR METÁLICO PERFIL LAMINADO OU SOLDADO EM AÇO ESTRUTURAL, COM CONEXÕES SOLDADAS, INCLUSOS MÃO DE OBRA, TRANSPORTE E IÇAMENTO UTILIZANDO GUINDASTE - FORNECIMENTO E INSTALAÇÃO. AF_01/2020_PA</t>
  </si>
  <si>
    <t xml:space="preserve"> 7.3.2 </t>
  </si>
  <si>
    <t xml:space="preserve"> 7.3.3 </t>
  </si>
  <si>
    <t xml:space="preserve"> 7.3.4 </t>
  </si>
  <si>
    <t xml:space="preserve"> 7.3.5 </t>
  </si>
  <si>
    <t xml:space="preserve"> SESC216 </t>
  </si>
  <si>
    <t>CALHA EM CHAPA DE AÇO GALVANIZADO NÚMERO 14, DESENVOLVIMENTO DE 55 CM, INCLUSO TRANSPORTE VERTICAL.</t>
  </si>
  <si>
    <t xml:space="preserve"> 7.3.6 </t>
  </si>
  <si>
    <t xml:space="preserve"> 100751 </t>
  </si>
  <si>
    <t>PINTURA COM TINTA EPOXÍDICA DE ACABAMENTO PULVERIZADA SOBRE PERFIL METÁLICO EXECUTADO EM FÁBRICA (02 DEMÃOS). AF_01/2020_PE</t>
  </si>
  <si>
    <t xml:space="preserve"> 7.3.7 </t>
  </si>
  <si>
    <t xml:space="preserve"> 100327 </t>
  </si>
  <si>
    <t>RUFO EXTERNO/INTERNO EM CHAPA DE AÇO GALVANIZADO NÚMERO 26, CORTE DE 33 CM, INCLUSO IÇAMENTO. AF_07/2019</t>
  </si>
  <si>
    <t xml:space="preserve"> 7.3.8 </t>
  </si>
  <si>
    <t xml:space="preserve"> 7.3.9 </t>
  </si>
  <si>
    <t xml:space="preserve"> 7.3.10 </t>
  </si>
  <si>
    <t xml:space="preserve"> 89584 </t>
  </si>
  <si>
    <t>JOELHO 90 GRAUS, PVC, SERIE R, ÁGUA PLUVIAL, DN 100 MM, JUNTA ELÁSTICA, FORNECIDO E INSTALADO EM CONDUTORES VERTICAIS DE ÁGUAS PLUVIAIS. AF_06/2022</t>
  </si>
  <si>
    <t xml:space="preserve"> 7.3.11 </t>
  </si>
  <si>
    <t xml:space="preserve"> 7.3.12 </t>
  </si>
  <si>
    <t xml:space="preserve"> 8 </t>
  </si>
  <si>
    <t>PISCINA E CASA DE BOMBA</t>
  </si>
  <si>
    <t xml:space="preserve"> 8.1 </t>
  </si>
  <si>
    <t xml:space="preserve"> 8.1.1 </t>
  </si>
  <si>
    <t xml:space="preserve"> 8.1.2 </t>
  </si>
  <si>
    <t>CONDULETE DE ALUMÍNIO, TIPO E, PARA ELETRODUTO DE AÇO GALVANIZADO DN 20 MM (3/4'</t>
  </si>
  <si>
    <t xml:space="preserve"> 8.1.3 </t>
  </si>
  <si>
    <t xml:space="preserve"> 8.1.4 </t>
  </si>
  <si>
    <t xml:space="preserve"> 95762 </t>
  </si>
  <si>
    <t>CURVA 90 GRAUS PARA ELETRODUTO, AÇO GALVANIZADO, DN 20 MM (3/4''), APARENTE - FORNECIMENTO E INSTALAÇÃO. AF_10/2022</t>
  </si>
  <si>
    <t xml:space="preserve"> 8.2 </t>
  </si>
  <si>
    <t xml:space="preserve"> 8.2.1 </t>
  </si>
  <si>
    <t xml:space="preserve"> Próprio_0034 </t>
  </si>
  <si>
    <t>CABO DE COBRE FLEXÍVEL ISOLADO, 6 MM², ANTI-CHAMA 0,6/1,0 KV, PARA DISTRIBUIÇÃO - FORNECIMENTO E INSTALAÇÃO. AF_10/2020</t>
  </si>
  <si>
    <t xml:space="preserve"> 8.2.2 </t>
  </si>
  <si>
    <t xml:space="preserve"> 8.2.3 </t>
  </si>
  <si>
    <t xml:space="preserve"> 8.3 </t>
  </si>
  <si>
    <t xml:space="preserve"> 8.3.1 </t>
  </si>
  <si>
    <t xml:space="preserve"> 8.3.2 </t>
  </si>
  <si>
    <t xml:space="preserve"> 8.3.3 </t>
  </si>
  <si>
    <t xml:space="preserve"> 8.3.4 </t>
  </si>
  <si>
    <t xml:space="preserve"> SESCTO_INSTAEL17005 </t>
  </si>
  <si>
    <t>QUADRO DE COMANDO E PROTEÇÃO EXTERNO IP66,  PARA 3 CIRCUITOS DE ILUMINAÇÃO, COM DISPOSITIVO DE PROTEÇÃO TRIFÁSICO DE 32A, DISPOSITIVO DE PROTEÇÃO DE SURTO 20KA 275V. ACIONAMENTO VIA CONTADOR DE POTÊNCIA, ACIONAMENTO MANUAL VIA BOTOEIRA NA PORTA DO QUADRO, ACIONAMENTO AUTOMÁTICO VIA TIMER DIGITAL, INDICAÇÃO LUMINOSA DO CIRCUITO QUE ESTÁ LIGADO E 2 TOMADAS 2P + T IP44 - FORNECIMENTO E INSTALAÇÃO</t>
  </si>
  <si>
    <t xml:space="preserve"> 8.3.5 </t>
  </si>
  <si>
    <t xml:space="preserve"> 93671 </t>
  </si>
  <si>
    <t>DISJUNTOR TRIPOLAR TIPO DIN, CORRENTE NOMINAL DE 32A - FORNECIMENTO E INSTALAÇÃO. AF_10/2020</t>
  </si>
  <si>
    <t xml:space="preserve"> 8.3.6 </t>
  </si>
  <si>
    <t xml:space="preserve"> 93655 </t>
  </si>
  <si>
    <t>DISJUNTOR MONOPOLAR TIPO DIN, CORRENTE NOMINAL DE 20A - FORNECIMENTO E INSTALAÇÃO. AF_10/2020</t>
  </si>
  <si>
    <t xml:space="preserve"> 8.4 </t>
  </si>
  <si>
    <t xml:space="preserve"> 8.4.1 </t>
  </si>
  <si>
    <t xml:space="preserve"> 98063 </t>
  </si>
  <si>
    <t>SUMIDOURO CIRCULAR, EM CONCRETO PRÉ-MOLDADO, DIÂMETRO INTERNO = 2,38 M, ALTURA INTERNA = 2,50 M, ÁREA DE INFILTRAÇÃO: 21,3 M² (PARA 8 CONTRIBUINTES). AF_12/2020</t>
  </si>
  <si>
    <t xml:space="preserve"> 8.4.2 </t>
  </si>
  <si>
    <t xml:space="preserve"> 89509 </t>
  </si>
  <si>
    <t>TUBO PVC, SÉRIE R, ÁGUA PLUVIAL, DN 50 MM, FORNECIDO E INSTALADO EM RAMAL DE ENCAMINHAMENTO. AF_06/2022</t>
  </si>
  <si>
    <t xml:space="preserve"> 8.4.3 </t>
  </si>
  <si>
    <t xml:space="preserve"> 89575 </t>
  </si>
  <si>
    <t>LUVA, PVC, SOLDÁVEL, DN 50MM, INSTALADO EM PRUMADA DE ÁGUA - FORNECIMENTO E INSTALAÇÃO. AF_06/2022</t>
  </si>
  <si>
    <t xml:space="preserve"> 9 </t>
  </si>
  <si>
    <t>BLOCO PRINCIPAL</t>
  </si>
  <si>
    <t xml:space="preserve"> 9.1 </t>
  </si>
  <si>
    <t xml:space="preserve"> 9.1.1 </t>
  </si>
  <si>
    <t xml:space="preserve"> 9.1.1.1 </t>
  </si>
  <si>
    <t xml:space="preserve"> 9.1.1.2 </t>
  </si>
  <si>
    <t xml:space="preserve"> 9.1.2 </t>
  </si>
  <si>
    <t xml:space="preserve"> 9.1.2.1 </t>
  </si>
  <si>
    <t xml:space="preserve"> 9.1.3 </t>
  </si>
  <si>
    <t xml:space="preserve"> 9.1.3.1 </t>
  </si>
  <si>
    <t xml:space="preserve"> 9.1.3.2 </t>
  </si>
  <si>
    <t xml:space="preserve"> 91996 </t>
  </si>
  <si>
    <t>TOMADA MÉDIA DE EMBUTIR (1 MÓDULO), 2P+T 10 A, INCLUINDO SUPORTE E PLACA - FORNECIMENTO E INSTALAÇÃO. AF_03/2023</t>
  </si>
  <si>
    <t xml:space="preserve"> 9.1.3.3 </t>
  </si>
  <si>
    <t xml:space="preserve"> 9.1.3.4 </t>
  </si>
  <si>
    <t xml:space="preserve"> 9.1.3.5 </t>
  </si>
  <si>
    <t xml:space="preserve"> 9.2 </t>
  </si>
  <si>
    <t>COBERTURA PASSARELA EXISTENTE</t>
  </si>
  <si>
    <t xml:space="preserve"> 9.2.1 </t>
  </si>
  <si>
    <t xml:space="preserve"> 10 </t>
  </si>
  <si>
    <t>CALÇADA EXTERNA</t>
  </si>
  <si>
    <t xml:space="preserve"> 10.1 </t>
  </si>
  <si>
    <t xml:space="preserve"> 10.2 </t>
  </si>
  <si>
    <t xml:space="preserve"> 023154 </t>
  </si>
  <si>
    <t>RECUPERACAO E REPARO DE PISOS CIMENTADOS</t>
  </si>
  <si>
    <t xml:space="preserve"> 10.3 </t>
  </si>
  <si>
    <t xml:space="preserve"> 10.4 </t>
  </si>
  <si>
    <t xml:space="preserve"> 97084 </t>
  </si>
  <si>
    <t>COMPACTAÇÃO MECÂNICA DE SOLO PARA EXECUÇÃO DE RADIER, PISO DE CONCRETO OU LAJE SOBRE SOLO, COM COMPACTADOR DE SOLOS TIPO PLACA VIBRATÓRIA. AF_09/2021</t>
  </si>
  <si>
    <t xml:space="preserve"> 10.5 </t>
  </si>
  <si>
    <t xml:space="preserve"> 94275 </t>
  </si>
  <si>
    <t>ASSENTAMENTO DE GUIA (MEIO-FIO) EM TRECHO RETO, CONFECCIONADA EM CONCRETO PRÉ-FABRICADO, DIMENSÕES 100X15X13X20 CM (COMPRIMENTO X BASE INFERIOR X BASE SUPERIOR X ALTURA). AF_01/2024</t>
  </si>
  <si>
    <t xml:space="preserve"> 10.6 </t>
  </si>
  <si>
    <t xml:space="preserve"> 94280 </t>
  </si>
  <si>
    <t>ASSENTAMENTO DE GUIA (MEIO-FIO) EM TRECHO CURVO, CONFECCIONADA EM CONCRETO PRÉ-FABRICADO, DIMENSÕES 39X6,5X6,5X19 CM (COMPRIMENTO X BASE INFERIOR X BASE SUPERIOR X ALTURA), PARA DELIMITAÇÃO DE JARDINS, PRAÇAS OU PASSEIOS. AF_01/2024</t>
  </si>
  <si>
    <t xml:space="preserve"> 10.7 </t>
  </si>
  <si>
    <t xml:space="preserve"> 94991 </t>
  </si>
  <si>
    <t>EXECUÇÃO DE PASSEIO (CALÇADA) OU PISO DE CONCRETO COM CONCRETO MOLDADO IN LOCO, USINADO C20, ACABAMENTO CONVENCIONAL, NÃO ARMADO. AF_08/2022</t>
  </si>
  <si>
    <t xml:space="preserve"> 10.8 </t>
  </si>
  <si>
    <t xml:space="preserve"> 10.9 </t>
  </si>
  <si>
    <t xml:space="preserve"> 10.10 </t>
  </si>
  <si>
    <t xml:space="preserve"> 10.11 </t>
  </si>
  <si>
    <t xml:space="preserve"> 98511 </t>
  </si>
  <si>
    <t>PLANTIO DE ÁRVORE ORNAMENTAL COM ALTURA DE MUDA MAIOR QUE 2,00 M E MENOR OU IGUAL A 4,00 M . AF_07/2024</t>
  </si>
  <si>
    <t xml:space="preserve"> 10.12 </t>
  </si>
  <si>
    <t xml:space="preserve"> 10.13 </t>
  </si>
  <si>
    <t xml:space="preserve"> 10.14 </t>
  </si>
  <si>
    <t xml:space="preserve"> 10.15 </t>
  </si>
  <si>
    <t xml:space="preserve"> 11 </t>
  </si>
  <si>
    <t>INSTALAÇÕES ELETRICA/SPDA - IMPLANTAÇÃO GERAL</t>
  </si>
  <si>
    <t xml:space="preserve"> 11.1 </t>
  </si>
  <si>
    <t>INSTALAÇÕES ELÉTRICAS</t>
  </si>
  <si>
    <t xml:space="preserve"> 11.1.1 </t>
  </si>
  <si>
    <t xml:space="preserve"> 11.1.1.1 </t>
  </si>
  <si>
    <t xml:space="preserve"> 11.1.1.2 </t>
  </si>
  <si>
    <t xml:space="preserve"> 11.1.1.3 </t>
  </si>
  <si>
    <t xml:space="preserve"> 11.1.1.4 </t>
  </si>
  <si>
    <t xml:space="preserve"> 97668 </t>
  </si>
  <si>
    <t>ELETRODUTO FLEXÍVEL CORRUGADO, PEAD, DN 63 (2"), PARA REDE ENTERRADA DE DISTRIBUIÇÃO DE ENERGIA ELÉTRICA - FORNECIMENTO E INSTALAÇÃO. AF_12/2021</t>
  </si>
  <si>
    <t xml:space="preserve"> 11.1.1.5 </t>
  </si>
  <si>
    <t xml:space="preserve"> 11.1.1.6 </t>
  </si>
  <si>
    <t xml:space="preserve"> 101862 </t>
  </si>
  <si>
    <t>REASSENTAMENTO DE BLOCOS RETANGULAR PARA PISO INTERTRAVADO, ESPESSURA DE 6 CM, EM CALÇADA, COM REAPROVEITAMENTO DOS BLOCOS RETANGULAR - INCLUSO RETIRADA E COLOCAÇÃO DO MATERIAL. AF_12/2020</t>
  </si>
  <si>
    <t xml:space="preserve"> 11.1.1.7 </t>
  </si>
  <si>
    <t xml:space="preserve"> 11.1.1.8 </t>
  </si>
  <si>
    <t xml:space="preserve"> 94990 </t>
  </si>
  <si>
    <t>EXECUÇÃO DE PASSEIO (CALÇADA) OU PISO DE CONCRETO COM CONCRETO MOLDADO IN LOCO, FEITO EM OBRA, ACABAMENTO CONVENCIONAL, NÃO ARMADO. AF_08/2022</t>
  </si>
  <si>
    <t xml:space="preserve"> 11.1.1.9 </t>
  </si>
  <si>
    <t xml:space="preserve"> 11.1.1.10 </t>
  </si>
  <si>
    <t xml:space="preserve"> 11.1.2 </t>
  </si>
  <si>
    <t xml:space="preserve"> 11.1.2.1 </t>
  </si>
  <si>
    <t xml:space="preserve"> 92980 </t>
  </si>
  <si>
    <t>CABO DE COBRE FLEXÍVEL ISOLADO, 10 MM², ANTI-CHAMA 0,6/1,0 KV, PARA DISTRIBUIÇÃO - FORNECIMENTO E INSTALAÇÃO. AF_10/2020</t>
  </si>
  <si>
    <t xml:space="preserve"> 11.1.2.2 </t>
  </si>
  <si>
    <t xml:space="preserve"> 11.1.2.3 </t>
  </si>
  <si>
    <t xml:space="preserve"> 11.1.3 </t>
  </si>
  <si>
    <t xml:space="preserve"> 11.1.3.1 </t>
  </si>
  <si>
    <t xml:space="preserve"> 93672 </t>
  </si>
  <si>
    <t>DISJUNTOR TRIPOLAR TIPO DIN, CORRENTE NOMINAL DE 40A - FORNECIMENTO E INSTALAÇÃO. AF_10/2020</t>
  </si>
  <si>
    <t xml:space="preserve"> 11.1.3.2 </t>
  </si>
  <si>
    <t xml:space="preserve"> 93673 </t>
  </si>
  <si>
    <t>DISJUNTOR TRIPOLAR TIPO DIN, CORRENTE NOMINAL DE 50A - FORNECIMENTO E INSTALAÇÃO. AF_10/2020</t>
  </si>
  <si>
    <t xml:space="preserve"> 11.1.3.3 </t>
  </si>
  <si>
    <t xml:space="preserve"> 11.1.3.4 </t>
  </si>
  <si>
    <t xml:space="preserve"> 11.1.3.5 </t>
  </si>
  <si>
    <t xml:space="preserve"> Próprio_0023 </t>
  </si>
  <si>
    <t>QUADRO DE COMANDO EXTERNO, IP66, PARA 4 CIRCUITOS DE ILUMINAÇÃO, COM DISPOSITIVO DE PROTEÇÃO TRIFÁSICO, DISPOSITIVO DE PROTEÇÃO DE SURTO 20KA 275V. ACIONAMENTO VIA CONTADOR DE POTÊNCIA, ACINAMENTO MANUAL VIA BOTOEIRA NA PORTA DO QUADRO, ACIONAMENTO AUTOMÁTICO VIA TIMER DIGITAL, INDICAÇÃO LUMINOSA DE QUAL CIRCUITO ESTA LIGADO E 2 TOMADAS 2P + T IP44 - FORNECIMENTO E INSTALAÇÃO</t>
  </si>
  <si>
    <t xml:space="preserve"> 11.1.3.6 </t>
  </si>
  <si>
    <t xml:space="preserve"> SESCTO_INSTAEL17001 </t>
  </si>
  <si>
    <t>SPOT EMBUTIR SOLO COM GRADE PARA 1 LMPADA PAR20/30/38 PRETO</t>
  </si>
  <si>
    <t xml:space="preserve"> 11.1.3.7 </t>
  </si>
  <si>
    <t xml:space="preserve"> SESC206 </t>
  </si>
  <si>
    <t>Lâmpada PAR 38 Led 16W, 3.000k</t>
  </si>
  <si>
    <t xml:space="preserve"> 11.1.3.8 </t>
  </si>
  <si>
    <t xml:space="preserve"> SESCTO_INSTAEL17006 </t>
  </si>
  <si>
    <t>POSTE CONICO CONTINUO EM ACO GALVANIZADO, RETO, ENGASTADO, H = 7 M, DIAMETRO INFERIOR = *125* MM, COM 2 LUMINÁRIA LED 105W CADA, 5.000K, MIN.18.740 LUMEN (MOD. LEX50-S18000750FA), IP66, - Fornecimento e instalação</t>
  </si>
  <si>
    <t xml:space="preserve"> 11.1.3.9 </t>
  </si>
  <si>
    <t xml:space="preserve"> 11.2 </t>
  </si>
  <si>
    <t>SPDA</t>
  </si>
  <si>
    <t xml:space="preserve"> 11.2.1 </t>
  </si>
  <si>
    <t xml:space="preserve"> 11.2.1.1 </t>
  </si>
  <si>
    <t xml:space="preserve"> 11.2.1.2 </t>
  </si>
  <si>
    <t xml:space="preserve"> 96977 </t>
  </si>
  <si>
    <t>CORDOALHA DE COBRE NU 50 MM², ENTERRADA - FORNECIMENTO E INSTALAÇÃO. AF_08/2023</t>
  </si>
  <si>
    <t xml:space="preserve"> 11.2.1.3 </t>
  </si>
  <si>
    <t xml:space="preserve"> 11.2.1.4 </t>
  </si>
  <si>
    <t xml:space="preserve"> 98111 </t>
  </si>
  <si>
    <t>CAIXA DE INSPEÇÃO PARA ATERRAMENTO, CIRCULAR, EM POLIETILENO, DIÂMETRO INTERNO = 0,3 M. AF_12/2020</t>
  </si>
  <si>
    <t xml:space="preserve"> 11.2.2 </t>
  </si>
  <si>
    <t>ACESSORIOS</t>
  </si>
  <si>
    <t xml:space="preserve"> 11.2.2.1 </t>
  </si>
  <si>
    <t xml:space="preserve"> SESCTO_INSTAEL17002 </t>
  </si>
  <si>
    <t>Terminal de pressão/compressão para cabo de 50 mm²</t>
  </si>
  <si>
    <t xml:space="preserve"> 11.2.2.2 </t>
  </si>
  <si>
    <t xml:space="preserve"> Próprio_0024 </t>
  </si>
  <si>
    <t>SOLDA EXOTÉRMICA PARA SPDA - FORNECIMENTO E INSTALAÇÃO. AF_08/2023</t>
  </si>
  <si>
    <t xml:space="preserve"> 11.2.2.3 </t>
  </si>
  <si>
    <t xml:space="preserve"> 96985 </t>
  </si>
  <si>
    <t>HASTE DE ATERRAMENTO, DIÂMETRO 5/8", COM 3 METROS - FORNECIMENTO E INSTALAÇÃO. AF_08/2023</t>
  </si>
  <si>
    <t xml:space="preserve"> 11.3 </t>
  </si>
  <si>
    <t>CFTV E CABEAMENTO ESTRUTURADO</t>
  </si>
  <si>
    <t xml:space="preserve"> 11.3.1 </t>
  </si>
  <si>
    <t xml:space="preserve"> 11.3.1.1 </t>
  </si>
  <si>
    <t xml:space="preserve"> 11.3.1.2 </t>
  </si>
  <si>
    <t xml:space="preserve"> 11.3.1.3 </t>
  </si>
  <si>
    <t xml:space="preserve"> 11.3.1.4 </t>
  </si>
  <si>
    <t xml:space="preserve"> 11.3.1.5 </t>
  </si>
  <si>
    <t xml:space="preserve"> 11.3.1.6 </t>
  </si>
  <si>
    <t xml:space="preserve"> 11.3.1.7 </t>
  </si>
  <si>
    <t xml:space="preserve"> Próprio_0029 </t>
  </si>
  <si>
    <t>BASE CONCRETO PARA POSTE 3,0M - 0,25X0,25X0,5M</t>
  </si>
  <si>
    <t xml:space="preserve"> 11.3.1.8 </t>
  </si>
  <si>
    <t xml:space="preserve"> Próprio_0014 </t>
  </si>
  <si>
    <t>POSTE CONICO CONTINUO EM ACO GALVANIZADO, RETO, FLANGEADO, H = 3 M, DIAMETRO INFERIOR = *95* MM - FORNECIMENTO E INSTALAÇÃO. AF_04/2025</t>
  </si>
  <si>
    <t xml:space="preserve"> 11.3.2 </t>
  </si>
  <si>
    <t xml:space="preserve"> 11.3.2.1 </t>
  </si>
  <si>
    <t xml:space="preserve"> Próprio_0027 </t>
  </si>
  <si>
    <t>ELETRODUTO RIGIDO, EM ACO GALVANIZADO, DN=3/4", APARENTE - FORNECIMENTO E INSTALAÇÃO. AF_10/2022</t>
  </si>
  <si>
    <t xml:space="preserve"> 11.3.2.2 </t>
  </si>
  <si>
    <t xml:space="preserve"> SESCTO_INSTAEL17007 </t>
  </si>
  <si>
    <t>CAIXA DE LIGAÇÃO PLÁSTICA DE SOBREPOR 10X10X5CM PARA CFTV</t>
  </si>
  <si>
    <t xml:space="preserve"> 11.3.2.3 </t>
  </si>
  <si>
    <t xml:space="preserve"> 11.3.2.4 </t>
  </si>
  <si>
    <t xml:space="preserve"> 11.3.3 </t>
  </si>
  <si>
    <t xml:space="preserve"> 11.3.3.1 </t>
  </si>
  <si>
    <t xml:space="preserve"> 98297 </t>
  </si>
  <si>
    <t>CABO ELETRÔNICO CATEGORIA 6, INSTALADO EM EDIFICAÇÃO INSTITUCIONAL - FORNECIMENTO E INSTALAÇÃO. AF_11/2019</t>
  </si>
  <si>
    <t xml:space="preserve"> 11.3.4 </t>
  </si>
  <si>
    <t xml:space="preserve"> 11.3.4.1 </t>
  </si>
  <si>
    <t xml:space="preserve"> 98302 </t>
  </si>
  <si>
    <t>PATCH PANEL 24 PORTAS, CATEGORIA 6 - FORNECIMENTO E INSTALAÇÃO. AF_11/2019</t>
  </si>
  <si>
    <t xml:space="preserve"> 11.3.5 </t>
  </si>
  <si>
    <t xml:space="preserve"> SESC214 </t>
  </si>
  <si>
    <t>CONECTOR RJ45 MACHO CAT. 6</t>
  </si>
  <si>
    <t>Un</t>
  </si>
  <si>
    <t xml:space="preserve"> 11.3.6 </t>
  </si>
  <si>
    <t xml:space="preserve"> Próprio_0025 </t>
  </si>
  <si>
    <t>TOMADA DE REDE, 1 MODULO, CAT6- FORNECIMENTO E INSTALAÇÃO. AF_11/2019</t>
  </si>
  <si>
    <t xml:space="preserve"> 11.4 </t>
  </si>
  <si>
    <t>PSCIE</t>
  </si>
  <si>
    <t xml:space="preserve"> 11.4.1 </t>
  </si>
  <si>
    <t>SERVIÇO PRELIMINARES</t>
  </si>
  <si>
    <t xml:space="preserve"> 11.4.1.1 </t>
  </si>
  <si>
    <t xml:space="preserve"> 11.4.1.2 </t>
  </si>
  <si>
    <t xml:space="preserve"> 11.4.1.3 </t>
  </si>
  <si>
    <t xml:space="preserve"> 11.4.1.4 </t>
  </si>
  <si>
    <t xml:space="preserve"> 11.4.1.5 </t>
  </si>
  <si>
    <t xml:space="preserve"> 11.4.1.6 </t>
  </si>
  <si>
    <t xml:space="preserve"> 11.4.1.7 </t>
  </si>
  <si>
    <t xml:space="preserve"> 061550 </t>
  </si>
  <si>
    <t>ELETRODUTO FLEXIVEL SEALTUBE 3/4""</t>
  </si>
  <si>
    <t xml:space="preserve"> 11.4.1.8 </t>
  </si>
  <si>
    <t xml:space="preserve"> 11.4.1.9 </t>
  </si>
  <si>
    <t xml:space="preserve"> 11.4.2 </t>
  </si>
  <si>
    <t xml:space="preserve"> 11.4.2.1 </t>
  </si>
  <si>
    <t xml:space="preserve"> 058560 </t>
  </si>
  <si>
    <t>CABO DE COBRE BLINDADO C/FITA POLIESTER P/ ALARME INC.2X0,75</t>
  </si>
  <si>
    <t xml:space="preserve"> 11.4.2.2 </t>
  </si>
  <si>
    <t xml:space="preserve"> 058561 </t>
  </si>
  <si>
    <t>CABO DE COBRE BLINDADO C/FITA POLIESTER P/ ALARME INC.2X1,50</t>
  </si>
  <si>
    <t xml:space="preserve"> 11.4.3 </t>
  </si>
  <si>
    <t xml:space="preserve"> 11.4.3.1 </t>
  </si>
  <si>
    <t xml:space="preserve"> 058111 </t>
  </si>
  <si>
    <t>CENTRAL DE DETECCAO E ALARME DE INCENDIO ENDERECAVEL 4 LACOS</t>
  </si>
  <si>
    <t xml:space="preserve"> 11.4.3.2 </t>
  </si>
  <si>
    <t xml:space="preserve"> 058090 </t>
  </si>
  <si>
    <t>SIRENE AUDIO VISUAL ALARME DE INCENDIO ILUMAC SAF-C 24VCC</t>
  </si>
  <si>
    <t xml:space="preserve"> 11.4.3.3 </t>
  </si>
  <si>
    <t xml:space="preserve"> 058610 </t>
  </si>
  <si>
    <t>ACIONADOR MANUAL ENDERECAVEL AME 520 INTELBRAS</t>
  </si>
  <si>
    <t xml:space="preserve"> 12 </t>
  </si>
  <si>
    <t>ADMINISTRAÇÃO DE OBRA</t>
  </si>
  <si>
    <t xml:space="preserve"> 12.1 </t>
  </si>
  <si>
    <t xml:space="preserve"> 93572 </t>
  </si>
  <si>
    <t>ENCARREGADO GERAL DE OBRAS COM ENCARGOS COMPLEMENTARES</t>
  </si>
  <si>
    <t xml:space="preserve"> 12.2 </t>
  </si>
  <si>
    <t xml:space="preserve"> 90778 </t>
  </si>
  <si>
    <t>ENGENHEIRO CIVIL DE OBRA PLENO COM ENCARGOS COMPLEMENTARES</t>
  </si>
  <si>
    <t>H</t>
  </si>
  <si>
    <t xml:space="preserve"> 12.3 </t>
  </si>
  <si>
    <t xml:space="preserve"> SESCTO_ADM1001 </t>
  </si>
  <si>
    <t>ELABORAÇÃO DE PROJETOS AS BUILT E MANUAL DE USO E OPERAÇÃO DA EDIFICAÇÃO</t>
  </si>
  <si>
    <t>Total sem BDI</t>
  </si>
  <si>
    <t>Total do BDI</t>
  </si>
  <si>
    <t>Total Geral</t>
  </si>
  <si>
    <t>_______________________________________________________________
kirkc patrikc alves dos passos
Arquiteto e Urbanista Sesc/TO CAU-TO Nº 130627-8</t>
  </si>
  <si>
    <t>Proprietário</t>
  </si>
  <si>
    <t>Sesc</t>
  </si>
  <si>
    <t>Bancos</t>
  </si>
  <si>
    <t>Encargos Sociais</t>
  </si>
  <si>
    <t>Obra</t>
  </si>
  <si>
    <t>Fechamentos da Quadra Poliesportiva, execução de passarelas e urbanização da unidade Sesc Porto
Nacional, com uma área total de intervenção de 3.042,36 m², incluindo: área de reforma totalizando 862,33 m²; área de passarelas/ampliação totalizando 169,74 m² e área de urbanização totalizando 2.010,29 m²</t>
  </si>
  <si>
    <t xml:space="preserve">SINAPI - 06/2025 - Tocantins
SBC - 07/2025 - Tocantins
SICRO3 - 01/2025 - Tocantins
</t>
  </si>
  <si>
    <t>Não Desonerado: embutido nos preços unitário dos insumos de mão de obra, de acordo com as bases.</t>
  </si>
  <si>
    <t>Local</t>
  </si>
  <si>
    <t>Sesc Porto Nacional</t>
  </si>
  <si>
    <t>Planilha Orçamentária Sintética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</si>
</sst>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20" x14ac:knownFonts="1">
    <font>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s>
  <fills count="19">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0">
    <xf numFmtId="0" fontId="0" fillId="0" borderId="0" xfId="0"/>
    <xf numFmtId="0" fontId="2" fillId="2" borderId="1" xfId="0" applyFont="1" applyFill="1" applyBorder="1" applyAlignment="1">
      <alignment horizontal="left" vertical="top" wrapText="1"/>
    </xf>
    <xf numFmtId="0" fontId="3" fillId="3" borderId="2" xfId="0" applyFont="1" applyFill="1" applyBorder="1" applyAlignment="1">
      <alignment horizontal="center" vertical="top" wrapText="1"/>
    </xf>
    <xf numFmtId="0" fontId="4" fillId="4" borderId="3" xfId="0" applyFont="1" applyFill="1" applyBorder="1" applyAlignment="1">
      <alignment horizontal="right" vertical="top" wrapText="1"/>
    </xf>
    <xf numFmtId="0" fontId="5" fillId="5" borderId="4" xfId="0" applyFont="1" applyFill="1" applyBorder="1" applyAlignment="1">
      <alignment horizontal="left" vertical="top" wrapText="1"/>
    </xf>
    <xf numFmtId="0" fontId="6" fillId="6" borderId="5" xfId="0" applyFont="1" applyFill="1" applyBorder="1" applyAlignment="1">
      <alignment horizontal="center" vertical="top" wrapText="1"/>
    </xf>
    <xf numFmtId="0" fontId="7" fillId="7" borderId="6" xfId="0" applyFont="1" applyFill="1" applyBorder="1" applyAlignment="1">
      <alignment horizontal="right" vertical="top" wrapText="1"/>
    </xf>
    <xf numFmtId="4" fontId="8" fillId="8" borderId="7" xfId="0" applyNumberFormat="1" applyFont="1" applyFill="1" applyBorder="1" applyAlignment="1">
      <alignment horizontal="right" vertical="top" wrapText="1"/>
    </xf>
    <xf numFmtId="164" fontId="9" fillId="9" borderId="8" xfId="0" applyNumberFormat="1" applyFont="1" applyFill="1" applyBorder="1" applyAlignment="1">
      <alignment horizontal="right" vertical="top" wrapText="1"/>
    </xf>
    <xf numFmtId="0" fontId="11" fillId="10" borderId="9" xfId="0" applyFont="1" applyFill="1" applyBorder="1" applyAlignment="1">
      <alignment horizontal="left" vertical="top" wrapText="1"/>
    </xf>
    <xf numFmtId="0" fontId="12" fillId="11" borderId="10" xfId="0" applyFont="1" applyFill="1" applyBorder="1" applyAlignment="1">
      <alignment horizontal="center" vertical="top" wrapText="1"/>
    </xf>
    <xf numFmtId="0" fontId="13" fillId="12" borderId="11" xfId="0" applyFont="1" applyFill="1" applyBorder="1" applyAlignment="1">
      <alignment horizontal="right" vertical="top" wrapText="1"/>
    </xf>
    <xf numFmtId="4" fontId="14" fillId="13" borderId="12" xfId="0" applyNumberFormat="1" applyFont="1" applyFill="1" applyBorder="1" applyAlignment="1">
      <alignment horizontal="right" vertical="top" wrapText="1"/>
    </xf>
    <xf numFmtId="164" fontId="15" fillId="14" borderId="13" xfId="0" applyNumberFormat="1" applyFont="1" applyFill="1" applyBorder="1" applyAlignment="1">
      <alignment horizontal="right" vertical="top" wrapText="1"/>
    </xf>
    <xf numFmtId="0" fontId="17" fillId="15" borderId="0" xfId="0" applyFont="1" applyFill="1" applyAlignment="1">
      <alignment horizontal="left" vertical="top" wrapText="1"/>
    </xf>
    <xf numFmtId="4" fontId="18" fillId="16" borderId="0" xfId="0" applyNumberFormat="1" applyFont="1" applyFill="1" applyAlignment="1">
      <alignment horizontal="right" vertical="top" wrapText="1"/>
    </xf>
    <xf numFmtId="164" fontId="19" fillId="17" borderId="0" xfId="0" applyNumberFormat="1" applyFont="1" applyFill="1" applyAlignment="1">
      <alignment horizontal="right" vertical="top" wrapText="1"/>
    </xf>
    <xf numFmtId="0" fontId="16" fillId="18" borderId="0" xfId="0" applyFont="1" applyFill="1" applyAlignment="1">
      <alignment horizontal="center" vertical="top" wrapText="1"/>
    </xf>
    <xf numFmtId="0" fontId="10" fillId="18" borderId="0" xfId="0" applyFont="1" applyFill="1" applyAlignment="1">
      <alignment horizontal="right" vertical="top" wrapText="1"/>
    </xf>
    <xf numFmtId="0" fontId="16" fillId="18" borderId="0" xfId="0" applyFont="1" applyFill="1" applyAlignment="1">
      <alignment horizontal="left" vertical="top" wrapText="1"/>
    </xf>
    <xf numFmtId="0" fontId="10" fillId="18" borderId="0" xfId="0" applyFont="1" applyFill="1" applyAlignment="1">
      <alignment horizontal="left" vertical="top" wrapText="1"/>
    </xf>
    <xf numFmtId="0" fontId="1" fillId="18" borderId="0" xfId="0" applyFont="1" applyFill="1" applyAlignment="1">
      <alignment horizontal="left" vertical="top" wrapText="1"/>
    </xf>
    <xf numFmtId="0" fontId="16" fillId="18" borderId="0" xfId="0" applyFont="1" applyFill="1" applyAlignment="1">
      <alignment horizontal="center" vertical="top" wrapText="1"/>
    </xf>
    <xf numFmtId="0" fontId="0" fillId="0" borderId="0" xfId="0"/>
    <xf numFmtId="0" fontId="1" fillId="18" borderId="0" xfId="0" applyFont="1" applyFill="1" applyAlignment="1">
      <alignment horizontal="left" vertical="top" wrapText="1"/>
    </xf>
    <xf numFmtId="0" fontId="10" fillId="18" borderId="0" xfId="0" applyFont="1" applyFill="1" applyAlignment="1">
      <alignment horizontal="left" vertical="top" wrapText="1"/>
    </xf>
    <xf numFmtId="0" fontId="1" fillId="18" borderId="0" xfId="0" applyFont="1" applyFill="1" applyAlignment="1">
      <alignment horizontal="center" wrapText="1"/>
    </xf>
    <xf numFmtId="0" fontId="10" fillId="18" borderId="0" xfId="0" applyFont="1" applyFill="1" applyAlignment="1">
      <alignment horizontal="right" vertical="top" wrapText="1"/>
    </xf>
    <xf numFmtId="4" fontId="10" fillId="18" borderId="0" xfId="0" applyNumberFormat="1" applyFont="1" applyFill="1" applyAlignment="1">
      <alignment horizontal="right" vertical="top" wrapText="1"/>
    </xf>
    <xf numFmtId="0" fontId="17" fillId="15"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11"/>
  <sheetViews>
    <sheetView tabSelected="1" showWhiteSpace="0" view="pageBreakPreview" zoomScaleNormal="100" zoomScaleSheetLayoutView="100" workbookViewId="0">
      <selection activeCell="D8" sqref="D8"/>
    </sheetView>
  </sheetViews>
  <sheetFormatPr defaultRowHeight="14.25" x14ac:dyDescent="0.2"/>
  <cols>
    <col min="1" max="2" width="13" bestFit="1" customWidth="1"/>
    <col min="3" max="3" width="13.25" bestFit="1" customWidth="1"/>
    <col min="4" max="4" width="60" bestFit="1" customWidth="1"/>
    <col min="5" max="5" width="8" bestFit="1" customWidth="1"/>
    <col min="6" max="11" width="13" bestFit="1" customWidth="1"/>
  </cols>
  <sheetData>
    <row r="1" spans="1:10" ht="15" x14ac:dyDescent="0.2">
      <c r="A1" s="21" t="s">
        <v>1098</v>
      </c>
      <c r="B1" s="24" t="s">
        <v>1099</v>
      </c>
      <c r="C1" s="24"/>
      <c r="D1" s="24"/>
      <c r="E1" s="24" t="s">
        <v>1100</v>
      </c>
      <c r="F1" s="24"/>
      <c r="G1" s="24"/>
      <c r="H1" s="24"/>
      <c r="I1" s="24" t="s">
        <v>1101</v>
      </c>
      <c r="J1" s="24"/>
    </row>
    <row r="2" spans="1:10" ht="80.099999999999994" customHeight="1" x14ac:dyDescent="0.2">
      <c r="A2" s="20" t="s">
        <v>1102</v>
      </c>
      <c r="B2" s="25" t="s">
        <v>1103</v>
      </c>
      <c r="C2" s="25"/>
      <c r="D2" s="25"/>
      <c r="E2" s="25" t="s">
        <v>1104</v>
      </c>
      <c r="F2" s="25"/>
      <c r="G2" s="25"/>
      <c r="H2" s="25"/>
      <c r="I2" s="25" t="s">
        <v>1105</v>
      </c>
      <c r="J2" s="25"/>
    </row>
    <row r="3" spans="1:10" ht="30" customHeight="1" x14ac:dyDescent="0.2">
      <c r="A3" s="20" t="s">
        <v>1106</v>
      </c>
      <c r="B3" s="24" t="s">
        <v>1107</v>
      </c>
      <c r="C3" s="24"/>
      <c r="D3" s="24"/>
      <c r="E3" s="14"/>
      <c r="F3" s="14"/>
      <c r="G3" s="14"/>
      <c r="H3" s="29" t="s">
        <v>0</v>
      </c>
      <c r="I3" s="29"/>
      <c r="J3" s="15">
        <f>I7 + I14 + I55 + I148 + I217 + I269 + I339 + I374 + I395 + I410 + I426 + I502</f>
        <v>2180854.64</v>
      </c>
    </row>
    <row r="4" spans="1:10" ht="20.100000000000001" customHeight="1" x14ac:dyDescent="0.2">
      <c r="A4" s="14"/>
      <c r="B4" s="14"/>
      <c r="C4" s="14"/>
      <c r="D4" s="14"/>
      <c r="E4" s="14"/>
      <c r="F4" s="14"/>
      <c r="G4" s="14"/>
      <c r="H4" s="29" t="s">
        <v>1</v>
      </c>
      <c r="I4" s="29"/>
      <c r="J4" s="16">
        <v>0.22470000000000001</v>
      </c>
    </row>
    <row r="5" spans="1:10" ht="15" x14ac:dyDescent="0.25">
      <c r="A5" s="26" t="s">
        <v>1108</v>
      </c>
      <c r="B5" s="23"/>
      <c r="C5" s="23"/>
      <c r="D5" s="23"/>
      <c r="E5" s="23"/>
      <c r="F5" s="23"/>
      <c r="G5" s="23"/>
      <c r="H5" s="23"/>
      <c r="I5" s="23"/>
      <c r="J5" s="23"/>
    </row>
    <row r="6" spans="1:10" ht="30" customHeight="1" x14ac:dyDescent="0.2">
      <c r="A6" s="1" t="s">
        <v>2</v>
      </c>
      <c r="B6" s="3" t="s">
        <v>3</v>
      </c>
      <c r="C6" s="1" t="s">
        <v>4</v>
      </c>
      <c r="D6" s="1" t="s">
        <v>5</v>
      </c>
      <c r="E6" s="2" t="s">
        <v>6</v>
      </c>
      <c r="F6" s="3" t="s">
        <v>7</v>
      </c>
      <c r="G6" s="3" t="s">
        <v>8</v>
      </c>
      <c r="H6" s="3" t="s">
        <v>9</v>
      </c>
      <c r="I6" s="3" t="s">
        <v>10</v>
      </c>
      <c r="J6" s="3" t="s">
        <v>11</v>
      </c>
    </row>
    <row r="7" spans="1:10" ht="24" customHeight="1" x14ac:dyDescent="0.2">
      <c r="A7" s="4" t="s">
        <v>12</v>
      </c>
      <c r="B7" s="4" t="s">
        <v>13</v>
      </c>
      <c r="C7" s="4"/>
      <c r="D7" s="4" t="s">
        <v>14</v>
      </c>
      <c r="E7" s="5"/>
      <c r="F7" s="6">
        <v>1</v>
      </c>
      <c r="G7" s="6" t="s">
        <v>15</v>
      </c>
      <c r="H7" s="7">
        <f>I8</f>
        <v>33520.69</v>
      </c>
      <c r="I7" s="7">
        <f t="shared" ref="I7:I70" si="0">TRUNC(F7 * H7,2)</f>
        <v>33520.69</v>
      </c>
      <c r="J7" s="8">
        <f>I7 / J3</f>
        <v>1.5370437527188882E-2</v>
      </c>
    </row>
    <row r="8" spans="1:10" ht="24" customHeight="1" x14ac:dyDescent="0.2">
      <c r="A8" s="4" t="s">
        <v>16</v>
      </c>
      <c r="B8" s="4" t="s">
        <v>13</v>
      </c>
      <c r="C8" s="4"/>
      <c r="D8" s="4" t="s">
        <v>17</v>
      </c>
      <c r="E8" s="5"/>
      <c r="F8" s="6">
        <v>1</v>
      </c>
      <c r="G8" s="6" t="s">
        <v>15</v>
      </c>
      <c r="H8" s="7">
        <f>I9 + I10 + I11 + I12 + I13</f>
        <v>33520.69</v>
      </c>
      <c r="I8" s="7">
        <f t="shared" si="0"/>
        <v>33520.69</v>
      </c>
      <c r="J8" s="8">
        <f>I8 / J3</f>
        <v>1.5370437527188882E-2</v>
      </c>
    </row>
    <row r="9" spans="1:10" ht="39" customHeight="1" x14ac:dyDescent="0.2">
      <c r="A9" s="9" t="s">
        <v>18</v>
      </c>
      <c r="B9" s="9" t="s">
        <v>19</v>
      </c>
      <c r="C9" s="9" t="s">
        <v>20</v>
      </c>
      <c r="D9" s="9" t="s">
        <v>21</v>
      </c>
      <c r="E9" s="10" t="s">
        <v>22</v>
      </c>
      <c r="F9" s="11">
        <v>7.5</v>
      </c>
      <c r="G9" s="12">
        <v>462.55</v>
      </c>
      <c r="H9" s="12">
        <f>TRUNC(TRUNC(G9 * J4, 2) + G9, 2)</f>
        <v>566.48</v>
      </c>
      <c r="I9" s="12">
        <f t="shared" si="0"/>
        <v>4248.6000000000004</v>
      </c>
      <c r="J9" s="13">
        <f>I9 / J3</f>
        <v>1.948135342023529E-3</v>
      </c>
    </row>
    <row r="10" spans="1:10" ht="26.1" customHeight="1" x14ac:dyDescent="0.2">
      <c r="A10" s="9" t="s">
        <v>23</v>
      </c>
      <c r="B10" s="9" t="s">
        <v>24</v>
      </c>
      <c r="C10" s="9" t="s">
        <v>25</v>
      </c>
      <c r="D10" s="9" t="s">
        <v>26</v>
      </c>
      <c r="E10" s="10" t="s">
        <v>27</v>
      </c>
      <c r="F10" s="11">
        <v>5</v>
      </c>
      <c r="G10" s="12">
        <v>1530</v>
      </c>
      <c r="H10" s="12">
        <f>TRUNC(TRUNC(G10 * J4, 2) + G10, 2)</f>
        <v>1873.79</v>
      </c>
      <c r="I10" s="12">
        <f t="shared" si="0"/>
        <v>9368.9500000000007</v>
      </c>
      <c r="J10" s="13">
        <f>I10 / J3</f>
        <v>4.2959992968628112E-3</v>
      </c>
    </row>
    <row r="11" spans="1:10" ht="24" customHeight="1" x14ac:dyDescent="0.2">
      <c r="A11" s="9" t="s">
        <v>28</v>
      </c>
      <c r="B11" s="9" t="s">
        <v>29</v>
      </c>
      <c r="C11" s="9" t="s">
        <v>20</v>
      </c>
      <c r="D11" s="9" t="s">
        <v>30</v>
      </c>
      <c r="E11" s="10" t="s">
        <v>22</v>
      </c>
      <c r="F11" s="11">
        <v>132</v>
      </c>
      <c r="G11" s="12">
        <v>92.44</v>
      </c>
      <c r="H11" s="12">
        <f>TRUNC(TRUNC(G11 * J4, 2) + G11, 2)</f>
        <v>113.21</v>
      </c>
      <c r="I11" s="12">
        <f t="shared" si="0"/>
        <v>14943.72</v>
      </c>
      <c r="J11" s="13">
        <f>I11 / J3</f>
        <v>6.8522311051414219E-3</v>
      </c>
    </row>
    <row r="12" spans="1:10" ht="26.1" customHeight="1" x14ac:dyDescent="0.2">
      <c r="A12" s="9" t="s">
        <v>31</v>
      </c>
      <c r="B12" s="9" t="s">
        <v>32</v>
      </c>
      <c r="C12" s="9" t="s">
        <v>20</v>
      </c>
      <c r="D12" s="9" t="s">
        <v>33</v>
      </c>
      <c r="E12" s="10" t="s">
        <v>22</v>
      </c>
      <c r="F12" s="11">
        <v>132</v>
      </c>
      <c r="G12" s="12">
        <v>2.79</v>
      </c>
      <c r="H12" s="12">
        <f>TRUNC(TRUNC(G12 * J4, 2) + G12, 2)</f>
        <v>3.41</v>
      </c>
      <c r="I12" s="12">
        <f t="shared" si="0"/>
        <v>450.12</v>
      </c>
      <c r="J12" s="13">
        <f>I12 / J3</f>
        <v>2.0639614935546552E-4</v>
      </c>
    </row>
    <row r="13" spans="1:10" ht="24" customHeight="1" x14ac:dyDescent="0.2">
      <c r="A13" s="9" t="s">
        <v>34</v>
      </c>
      <c r="B13" s="9" t="s">
        <v>35</v>
      </c>
      <c r="C13" s="9" t="s">
        <v>36</v>
      </c>
      <c r="D13" s="9" t="s">
        <v>37</v>
      </c>
      <c r="E13" s="10" t="s">
        <v>27</v>
      </c>
      <c r="F13" s="11">
        <v>5</v>
      </c>
      <c r="G13" s="12">
        <v>736.4</v>
      </c>
      <c r="H13" s="12">
        <f>TRUNC(TRUNC(G13 * J4, 2) + G13, 2)</f>
        <v>901.86</v>
      </c>
      <c r="I13" s="12">
        <f t="shared" si="0"/>
        <v>4509.3</v>
      </c>
      <c r="J13" s="13">
        <f>I13 / J3</f>
        <v>2.0676756338056535E-3</v>
      </c>
    </row>
    <row r="14" spans="1:10" ht="26.1" customHeight="1" x14ac:dyDescent="0.2">
      <c r="A14" s="4" t="s">
        <v>38</v>
      </c>
      <c r="B14" s="4" t="s">
        <v>13</v>
      </c>
      <c r="C14" s="4"/>
      <c r="D14" s="4" t="s">
        <v>39</v>
      </c>
      <c r="E14" s="5"/>
      <c r="F14" s="6">
        <v>1</v>
      </c>
      <c r="G14" s="6" t="s">
        <v>15</v>
      </c>
      <c r="H14" s="7">
        <f>I15 + I26 + I28 + I37 + I52</f>
        <v>277512.8</v>
      </c>
      <c r="I14" s="7">
        <f t="shared" si="0"/>
        <v>277512.8</v>
      </c>
      <c r="J14" s="8">
        <f>I14 / J3</f>
        <v>0.12724956304286286</v>
      </c>
    </row>
    <row r="15" spans="1:10" ht="24" customHeight="1" x14ac:dyDescent="0.2">
      <c r="A15" s="4" t="s">
        <v>40</v>
      </c>
      <c r="B15" s="4" t="s">
        <v>13</v>
      </c>
      <c r="C15" s="4"/>
      <c r="D15" s="4" t="s">
        <v>41</v>
      </c>
      <c r="E15" s="5"/>
      <c r="F15" s="6">
        <v>1</v>
      </c>
      <c r="G15" s="6" t="s">
        <v>15</v>
      </c>
      <c r="H15" s="7">
        <f>I16 + I17 + I18 + I19 + I20 + I21 + I22 + I23 + I24 + I25</f>
        <v>37527.869999999995</v>
      </c>
      <c r="I15" s="7">
        <f t="shared" si="0"/>
        <v>37527.870000000003</v>
      </c>
      <c r="J15" s="8">
        <f>I15 / J3</f>
        <v>1.720787314829933E-2</v>
      </c>
    </row>
    <row r="16" spans="1:10" ht="26.1" customHeight="1" x14ac:dyDescent="0.2">
      <c r="A16" s="9" t="s">
        <v>42</v>
      </c>
      <c r="B16" s="9" t="s">
        <v>43</v>
      </c>
      <c r="C16" s="9" t="s">
        <v>25</v>
      </c>
      <c r="D16" s="9" t="s">
        <v>44</v>
      </c>
      <c r="E16" s="10" t="s">
        <v>22</v>
      </c>
      <c r="F16" s="11">
        <v>1529.23</v>
      </c>
      <c r="G16" s="12">
        <v>3.35</v>
      </c>
      <c r="H16" s="12">
        <f>TRUNC(TRUNC(G16 * J4, 2) + G16, 2)</f>
        <v>4.0999999999999996</v>
      </c>
      <c r="I16" s="12">
        <f t="shared" si="0"/>
        <v>6269.84</v>
      </c>
      <c r="J16" s="13">
        <f>I16 / J3</f>
        <v>2.8749463100392605E-3</v>
      </c>
    </row>
    <row r="17" spans="1:10" ht="26.1" customHeight="1" x14ac:dyDescent="0.2">
      <c r="A17" s="9" t="s">
        <v>45</v>
      </c>
      <c r="B17" s="9" t="s">
        <v>46</v>
      </c>
      <c r="C17" s="9" t="s">
        <v>20</v>
      </c>
      <c r="D17" s="9" t="s">
        <v>47</v>
      </c>
      <c r="E17" s="10" t="s">
        <v>22</v>
      </c>
      <c r="F17" s="11">
        <v>183.15</v>
      </c>
      <c r="G17" s="12">
        <v>4.46</v>
      </c>
      <c r="H17" s="12">
        <f>TRUNC(TRUNC(G17 * J4, 2) + G17, 2)</f>
        <v>5.46</v>
      </c>
      <c r="I17" s="12">
        <f t="shared" si="0"/>
        <v>999.99</v>
      </c>
      <c r="J17" s="13">
        <f>I17 / J3</f>
        <v>4.5853124809822261E-4</v>
      </c>
    </row>
    <row r="18" spans="1:10" ht="26.1" customHeight="1" x14ac:dyDescent="0.2">
      <c r="A18" s="9" t="s">
        <v>48</v>
      </c>
      <c r="B18" s="9" t="s">
        <v>49</v>
      </c>
      <c r="C18" s="9" t="s">
        <v>20</v>
      </c>
      <c r="D18" s="9" t="s">
        <v>50</v>
      </c>
      <c r="E18" s="10" t="s">
        <v>22</v>
      </c>
      <c r="F18" s="11">
        <v>183.15</v>
      </c>
      <c r="G18" s="12">
        <v>17.600000000000001</v>
      </c>
      <c r="H18" s="12">
        <f>TRUNC(TRUNC(G18 * J4, 2) + G18, 2)</f>
        <v>21.55</v>
      </c>
      <c r="I18" s="12">
        <f t="shared" si="0"/>
        <v>3946.88</v>
      </c>
      <c r="J18" s="13">
        <f>I18 / J3</f>
        <v>1.8097859103530164E-3</v>
      </c>
    </row>
    <row r="19" spans="1:10" ht="39" customHeight="1" x14ac:dyDescent="0.2">
      <c r="A19" s="9" t="s">
        <v>51</v>
      </c>
      <c r="B19" s="9" t="s">
        <v>52</v>
      </c>
      <c r="C19" s="9" t="s">
        <v>36</v>
      </c>
      <c r="D19" s="9" t="s">
        <v>53</v>
      </c>
      <c r="E19" s="10" t="s">
        <v>54</v>
      </c>
      <c r="F19" s="11">
        <v>120</v>
      </c>
      <c r="G19" s="12">
        <v>7.25</v>
      </c>
      <c r="H19" s="12">
        <f>TRUNC(TRUNC(G19 * J4, 2) + G19, 2)</f>
        <v>8.8699999999999992</v>
      </c>
      <c r="I19" s="12">
        <f t="shared" si="0"/>
        <v>1064.4000000000001</v>
      </c>
      <c r="J19" s="13">
        <f>I19 / J3</f>
        <v>4.880655411311595E-4</v>
      </c>
    </row>
    <row r="20" spans="1:10" ht="26.1" customHeight="1" x14ac:dyDescent="0.2">
      <c r="A20" s="9" t="s">
        <v>55</v>
      </c>
      <c r="B20" s="9" t="s">
        <v>56</v>
      </c>
      <c r="C20" s="9" t="s">
        <v>20</v>
      </c>
      <c r="D20" s="9" t="s">
        <v>57</v>
      </c>
      <c r="E20" s="10" t="s">
        <v>54</v>
      </c>
      <c r="F20" s="11">
        <v>10</v>
      </c>
      <c r="G20" s="12">
        <v>70.56</v>
      </c>
      <c r="H20" s="12">
        <f>TRUNC(TRUNC(G20 * J4, 2) + G20, 2)</f>
        <v>86.41</v>
      </c>
      <c r="I20" s="12">
        <f t="shared" si="0"/>
        <v>864.1</v>
      </c>
      <c r="J20" s="13">
        <f>I20 / J3</f>
        <v>3.9622081368981108E-4</v>
      </c>
    </row>
    <row r="21" spans="1:10" ht="26.1" customHeight="1" x14ac:dyDescent="0.2">
      <c r="A21" s="9" t="s">
        <v>58</v>
      </c>
      <c r="B21" s="9" t="s">
        <v>59</v>
      </c>
      <c r="C21" s="9" t="s">
        <v>20</v>
      </c>
      <c r="D21" s="9" t="s">
        <v>60</v>
      </c>
      <c r="E21" s="10" t="s">
        <v>54</v>
      </c>
      <c r="F21" s="11">
        <v>10</v>
      </c>
      <c r="G21" s="12">
        <v>229.66</v>
      </c>
      <c r="H21" s="12">
        <f>TRUNC(TRUNC(G21 * J4, 2) + G21, 2)</f>
        <v>281.26</v>
      </c>
      <c r="I21" s="12">
        <f t="shared" si="0"/>
        <v>2812.6</v>
      </c>
      <c r="J21" s="13">
        <f>I21 / J3</f>
        <v>1.2896778851799126E-3</v>
      </c>
    </row>
    <row r="22" spans="1:10" ht="39" customHeight="1" x14ac:dyDescent="0.2">
      <c r="A22" s="9" t="s">
        <v>61</v>
      </c>
      <c r="B22" s="9" t="s">
        <v>62</v>
      </c>
      <c r="C22" s="9" t="s">
        <v>20</v>
      </c>
      <c r="D22" s="9" t="s">
        <v>63</v>
      </c>
      <c r="E22" s="10" t="s">
        <v>54</v>
      </c>
      <c r="F22" s="11">
        <v>2</v>
      </c>
      <c r="G22" s="12">
        <v>141.91999999999999</v>
      </c>
      <c r="H22" s="12">
        <f>TRUNC(TRUNC(G22 * J4, 2) + G22, 2)</f>
        <v>173.8</v>
      </c>
      <c r="I22" s="12">
        <f t="shared" si="0"/>
        <v>347.6</v>
      </c>
      <c r="J22" s="13">
        <f>I22 / J3</f>
        <v>1.5938705570949928E-4</v>
      </c>
    </row>
    <row r="23" spans="1:10" ht="39" customHeight="1" x14ac:dyDescent="0.2">
      <c r="A23" s="9" t="s">
        <v>64</v>
      </c>
      <c r="B23" s="9" t="s">
        <v>65</v>
      </c>
      <c r="C23" s="9" t="s">
        <v>20</v>
      </c>
      <c r="D23" s="9" t="s">
        <v>66</v>
      </c>
      <c r="E23" s="10" t="s">
        <v>67</v>
      </c>
      <c r="F23" s="11">
        <v>67.3</v>
      </c>
      <c r="G23" s="12">
        <v>229.61</v>
      </c>
      <c r="H23" s="12">
        <f>TRUNC(TRUNC(G23 * J4, 2) + G23, 2)</f>
        <v>281.2</v>
      </c>
      <c r="I23" s="12">
        <f t="shared" si="0"/>
        <v>18924.759999999998</v>
      </c>
      <c r="J23" s="13">
        <f>I23 / J3</f>
        <v>8.6776805995653142E-3</v>
      </c>
    </row>
    <row r="24" spans="1:10" ht="24" customHeight="1" x14ac:dyDescent="0.2">
      <c r="A24" s="9" t="s">
        <v>68</v>
      </c>
      <c r="B24" s="9" t="s">
        <v>69</v>
      </c>
      <c r="C24" s="9" t="s">
        <v>36</v>
      </c>
      <c r="D24" s="9" t="s">
        <v>70</v>
      </c>
      <c r="E24" s="10" t="s">
        <v>67</v>
      </c>
      <c r="F24" s="11">
        <v>29.6</v>
      </c>
      <c r="G24" s="12">
        <v>18.38</v>
      </c>
      <c r="H24" s="12">
        <f>TRUNC(TRUNC(G24 * J4, 2) + G24, 2)</f>
        <v>22.5</v>
      </c>
      <c r="I24" s="12">
        <f t="shared" si="0"/>
        <v>666</v>
      </c>
      <c r="J24" s="13">
        <f>I24 / J3</f>
        <v>3.0538486508206709E-4</v>
      </c>
    </row>
    <row r="25" spans="1:10" ht="26.1" customHeight="1" x14ac:dyDescent="0.2">
      <c r="A25" s="9" t="s">
        <v>71</v>
      </c>
      <c r="B25" s="9" t="s">
        <v>72</v>
      </c>
      <c r="C25" s="9" t="s">
        <v>36</v>
      </c>
      <c r="D25" s="9" t="s">
        <v>73</v>
      </c>
      <c r="E25" s="10" t="s">
        <v>54</v>
      </c>
      <c r="F25" s="11">
        <v>6</v>
      </c>
      <c r="G25" s="12">
        <v>222.06</v>
      </c>
      <c r="H25" s="12">
        <f>TRUNC(TRUNC(G25 * J4, 2) + G25, 2)</f>
        <v>271.95</v>
      </c>
      <c r="I25" s="12">
        <f t="shared" si="0"/>
        <v>1631.7</v>
      </c>
      <c r="J25" s="13">
        <f>I25 / J3</f>
        <v>7.4819291945106439E-4</v>
      </c>
    </row>
    <row r="26" spans="1:10" ht="24" customHeight="1" x14ac:dyDescent="0.2">
      <c r="A26" s="4" t="s">
        <v>74</v>
      </c>
      <c r="B26" s="4" t="s">
        <v>13</v>
      </c>
      <c r="C26" s="4"/>
      <c r="D26" s="4" t="s">
        <v>75</v>
      </c>
      <c r="E26" s="5"/>
      <c r="F26" s="6">
        <v>1</v>
      </c>
      <c r="G26" s="6" t="s">
        <v>15</v>
      </c>
      <c r="H26" s="7">
        <f>I27</f>
        <v>24888.3</v>
      </c>
      <c r="I26" s="7">
        <f t="shared" si="0"/>
        <v>24888.3</v>
      </c>
      <c r="J26" s="8">
        <f>I26 / J3</f>
        <v>1.1412177383816832E-2</v>
      </c>
    </row>
    <row r="27" spans="1:10" ht="51.95" customHeight="1" x14ac:dyDescent="0.2">
      <c r="A27" s="9" t="s">
        <v>76</v>
      </c>
      <c r="B27" s="9" t="s">
        <v>77</v>
      </c>
      <c r="C27" s="9" t="s">
        <v>36</v>
      </c>
      <c r="D27" s="9" t="s">
        <v>78</v>
      </c>
      <c r="E27" s="10" t="s">
        <v>22</v>
      </c>
      <c r="F27" s="11">
        <v>50.75</v>
      </c>
      <c r="G27" s="12">
        <v>400.44</v>
      </c>
      <c r="H27" s="12">
        <f>TRUNC(TRUNC(G27 * J4, 2) + G27, 2)</f>
        <v>490.41</v>
      </c>
      <c r="I27" s="12">
        <f t="shared" si="0"/>
        <v>24888.3</v>
      </c>
      <c r="J27" s="13">
        <f>I27 / J3</f>
        <v>1.1412177383816832E-2</v>
      </c>
    </row>
    <row r="28" spans="1:10" ht="24" customHeight="1" x14ac:dyDescent="0.2">
      <c r="A28" s="4" t="s">
        <v>79</v>
      </c>
      <c r="B28" s="4" t="s">
        <v>13</v>
      </c>
      <c r="C28" s="4"/>
      <c r="D28" s="4" t="s">
        <v>80</v>
      </c>
      <c r="E28" s="5"/>
      <c r="F28" s="6">
        <v>1</v>
      </c>
      <c r="G28" s="6" t="s">
        <v>15</v>
      </c>
      <c r="H28" s="7">
        <f>I29 + I30 + I31 + I32 + I33 + I34 + I35 + I36</f>
        <v>98878.689999999988</v>
      </c>
      <c r="I28" s="7">
        <f t="shared" si="0"/>
        <v>98878.69</v>
      </c>
      <c r="J28" s="8">
        <f>I28 / J3</f>
        <v>4.5339422530242549E-2</v>
      </c>
    </row>
    <row r="29" spans="1:10" ht="24" customHeight="1" x14ac:dyDescent="0.2">
      <c r="A29" s="9" t="s">
        <v>81</v>
      </c>
      <c r="B29" s="9" t="s">
        <v>82</v>
      </c>
      <c r="C29" s="9" t="s">
        <v>20</v>
      </c>
      <c r="D29" s="9" t="s">
        <v>83</v>
      </c>
      <c r="E29" s="10" t="s">
        <v>67</v>
      </c>
      <c r="F29" s="11">
        <v>24.92</v>
      </c>
      <c r="G29" s="12">
        <v>85.52</v>
      </c>
      <c r="H29" s="12">
        <f>TRUNC(TRUNC(G29 * J4, 2) + G29, 2)</f>
        <v>104.73</v>
      </c>
      <c r="I29" s="12">
        <f t="shared" si="0"/>
        <v>2609.87</v>
      </c>
      <c r="J29" s="13">
        <f>I29 / J3</f>
        <v>1.1967189156632649E-3</v>
      </c>
    </row>
    <row r="30" spans="1:10" ht="26.1" customHeight="1" x14ac:dyDescent="0.2">
      <c r="A30" s="9" t="s">
        <v>84</v>
      </c>
      <c r="B30" s="9" t="s">
        <v>85</v>
      </c>
      <c r="C30" s="9" t="s">
        <v>20</v>
      </c>
      <c r="D30" s="9" t="s">
        <v>86</v>
      </c>
      <c r="E30" s="10" t="s">
        <v>67</v>
      </c>
      <c r="F30" s="11">
        <v>23.99</v>
      </c>
      <c r="G30" s="12">
        <v>25.76</v>
      </c>
      <c r="H30" s="12">
        <f>TRUNC(TRUNC(G30 * J4, 2) + G30, 2)</f>
        <v>31.54</v>
      </c>
      <c r="I30" s="12">
        <f t="shared" si="0"/>
        <v>756.64</v>
      </c>
      <c r="J30" s="13">
        <f>I30 / J3</f>
        <v>3.4694655302656941E-4</v>
      </c>
    </row>
    <row r="31" spans="1:10" ht="39" customHeight="1" x14ac:dyDescent="0.2">
      <c r="A31" s="9" t="s">
        <v>87</v>
      </c>
      <c r="B31" s="9" t="s">
        <v>88</v>
      </c>
      <c r="C31" s="9" t="s">
        <v>20</v>
      </c>
      <c r="D31" s="9" t="s">
        <v>89</v>
      </c>
      <c r="E31" s="10" t="s">
        <v>90</v>
      </c>
      <c r="F31" s="11">
        <v>311.55</v>
      </c>
      <c r="G31" s="12">
        <v>50.21</v>
      </c>
      <c r="H31" s="12">
        <f>TRUNC(TRUNC(G31 * J4, 2) + G31, 2)</f>
        <v>61.49</v>
      </c>
      <c r="I31" s="12">
        <f t="shared" si="0"/>
        <v>19157.2</v>
      </c>
      <c r="J31" s="13">
        <f>I31 / J3</f>
        <v>8.7842626686939571E-3</v>
      </c>
    </row>
    <row r="32" spans="1:10" ht="51.95" customHeight="1" x14ac:dyDescent="0.2">
      <c r="A32" s="9" t="s">
        <v>91</v>
      </c>
      <c r="B32" s="9" t="s">
        <v>92</v>
      </c>
      <c r="C32" s="9" t="s">
        <v>20</v>
      </c>
      <c r="D32" s="9" t="s">
        <v>93</v>
      </c>
      <c r="E32" s="10" t="s">
        <v>90</v>
      </c>
      <c r="F32" s="11">
        <v>162</v>
      </c>
      <c r="G32" s="12">
        <v>127.59</v>
      </c>
      <c r="H32" s="12">
        <f>TRUNC(TRUNC(G32 * J4, 2) + G32, 2)</f>
        <v>156.25</v>
      </c>
      <c r="I32" s="12">
        <f t="shared" si="0"/>
        <v>25312.5</v>
      </c>
      <c r="J32" s="13">
        <f>I32 / J3</f>
        <v>1.1606688284369103E-2</v>
      </c>
    </row>
    <row r="33" spans="1:10" ht="39" customHeight="1" x14ac:dyDescent="0.2">
      <c r="A33" s="9" t="s">
        <v>94</v>
      </c>
      <c r="B33" s="9" t="s">
        <v>95</v>
      </c>
      <c r="C33" s="9" t="s">
        <v>20</v>
      </c>
      <c r="D33" s="9" t="s">
        <v>96</v>
      </c>
      <c r="E33" s="10" t="s">
        <v>54</v>
      </c>
      <c r="F33" s="11">
        <v>92</v>
      </c>
      <c r="G33" s="12">
        <v>27.62</v>
      </c>
      <c r="H33" s="12">
        <f>TRUNC(TRUNC(G33 * J4, 2) + G33, 2)</f>
        <v>33.82</v>
      </c>
      <c r="I33" s="12">
        <f t="shared" si="0"/>
        <v>3111.44</v>
      </c>
      <c r="J33" s="13">
        <f>I33 / J3</f>
        <v>1.4267067336500702E-3</v>
      </c>
    </row>
    <row r="34" spans="1:10" ht="39" customHeight="1" x14ac:dyDescent="0.2">
      <c r="A34" s="9" t="s">
        <v>97</v>
      </c>
      <c r="B34" s="9" t="s">
        <v>98</v>
      </c>
      <c r="C34" s="9" t="s">
        <v>20</v>
      </c>
      <c r="D34" s="9" t="s">
        <v>99</v>
      </c>
      <c r="E34" s="10" t="s">
        <v>54</v>
      </c>
      <c r="F34" s="11">
        <v>18</v>
      </c>
      <c r="G34" s="12">
        <v>648.88</v>
      </c>
      <c r="H34" s="12">
        <f>TRUNC(TRUNC(G34 * J4, 2) + G34, 2)</f>
        <v>794.68</v>
      </c>
      <c r="I34" s="12">
        <f t="shared" si="0"/>
        <v>14304.24</v>
      </c>
      <c r="J34" s="13">
        <f>I34 / J3</f>
        <v>6.5590066103626233E-3</v>
      </c>
    </row>
    <row r="35" spans="1:10" ht="26.1" customHeight="1" x14ac:dyDescent="0.2">
      <c r="A35" s="9" t="s">
        <v>100</v>
      </c>
      <c r="B35" s="9" t="s">
        <v>101</v>
      </c>
      <c r="C35" s="9" t="s">
        <v>25</v>
      </c>
      <c r="D35" s="9" t="s">
        <v>102</v>
      </c>
      <c r="E35" s="10" t="s">
        <v>90</v>
      </c>
      <c r="F35" s="11">
        <v>46.75</v>
      </c>
      <c r="G35" s="12">
        <v>225.47</v>
      </c>
      <c r="H35" s="12">
        <f>TRUNC(TRUNC(G35 * J4, 2) + G35, 2)</f>
        <v>276.13</v>
      </c>
      <c r="I35" s="12">
        <f t="shared" si="0"/>
        <v>12909.07</v>
      </c>
      <c r="J35" s="13">
        <f>I35 / J3</f>
        <v>5.9192711715990382E-3</v>
      </c>
    </row>
    <row r="36" spans="1:10" ht="39" customHeight="1" x14ac:dyDescent="0.2">
      <c r="A36" s="9" t="s">
        <v>103</v>
      </c>
      <c r="B36" s="9" t="s">
        <v>104</v>
      </c>
      <c r="C36" s="9" t="s">
        <v>20</v>
      </c>
      <c r="D36" s="9" t="s">
        <v>105</v>
      </c>
      <c r="E36" s="10" t="s">
        <v>54</v>
      </c>
      <c r="F36" s="11">
        <v>46.75</v>
      </c>
      <c r="G36" s="12">
        <v>361.86</v>
      </c>
      <c r="H36" s="12">
        <f>TRUNC(TRUNC(G36 * J4, 2) + G36, 2)</f>
        <v>443.16</v>
      </c>
      <c r="I36" s="12">
        <f t="shared" si="0"/>
        <v>20717.73</v>
      </c>
      <c r="J36" s="13">
        <f>I36 / J3</f>
        <v>9.4998215928779172E-3</v>
      </c>
    </row>
    <row r="37" spans="1:10" ht="26.1" customHeight="1" x14ac:dyDescent="0.2">
      <c r="A37" s="4" t="s">
        <v>106</v>
      </c>
      <c r="B37" s="4" t="s">
        <v>13</v>
      </c>
      <c r="C37" s="4"/>
      <c r="D37" s="4" t="s">
        <v>107</v>
      </c>
      <c r="E37" s="5"/>
      <c r="F37" s="6">
        <v>1</v>
      </c>
      <c r="G37" s="6" t="s">
        <v>15</v>
      </c>
      <c r="H37" s="7">
        <f>I38 + I39 + I40 + I41 + I42 + I43 + I44 + I45 + I46 + I47 + I48 + I49 + I50 + I51</f>
        <v>92269.090000000011</v>
      </c>
      <c r="I37" s="7">
        <f t="shared" si="0"/>
        <v>92269.09</v>
      </c>
      <c r="J37" s="8">
        <f>I37 / J3</f>
        <v>4.230868408542808E-2</v>
      </c>
    </row>
    <row r="38" spans="1:10" ht="26.1" customHeight="1" x14ac:dyDescent="0.2">
      <c r="A38" s="9" t="s">
        <v>108</v>
      </c>
      <c r="B38" s="9" t="s">
        <v>43</v>
      </c>
      <c r="C38" s="9" t="s">
        <v>25</v>
      </c>
      <c r="D38" s="9" t="s">
        <v>44</v>
      </c>
      <c r="E38" s="10" t="s">
        <v>22</v>
      </c>
      <c r="F38" s="11">
        <v>1430.98</v>
      </c>
      <c r="G38" s="12">
        <v>3.35</v>
      </c>
      <c r="H38" s="12">
        <f>TRUNC(TRUNC(G38 * J4, 2) + G38, 2)</f>
        <v>4.0999999999999996</v>
      </c>
      <c r="I38" s="12">
        <f t="shared" si="0"/>
        <v>5867.01</v>
      </c>
      <c r="J38" s="13">
        <f>I38 / J3</f>
        <v>2.6902343202479554E-3</v>
      </c>
    </row>
    <row r="39" spans="1:10" ht="26.1" customHeight="1" x14ac:dyDescent="0.2">
      <c r="A39" s="9" t="s">
        <v>109</v>
      </c>
      <c r="B39" s="9" t="s">
        <v>46</v>
      </c>
      <c r="C39" s="9" t="s">
        <v>20</v>
      </c>
      <c r="D39" s="9" t="s">
        <v>47</v>
      </c>
      <c r="E39" s="10" t="s">
        <v>22</v>
      </c>
      <c r="F39" s="11">
        <v>31.42</v>
      </c>
      <c r="G39" s="12">
        <v>4.46</v>
      </c>
      <c r="H39" s="12">
        <f>TRUNC(TRUNC(G39 * J4, 2) + G39, 2)</f>
        <v>5.46</v>
      </c>
      <c r="I39" s="12">
        <f t="shared" si="0"/>
        <v>171.55</v>
      </c>
      <c r="J39" s="13">
        <f>I39 / J3</f>
        <v>7.8661822229472386E-5</v>
      </c>
    </row>
    <row r="40" spans="1:10" ht="26.1" customHeight="1" x14ac:dyDescent="0.2">
      <c r="A40" s="9" t="s">
        <v>110</v>
      </c>
      <c r="B40" s="9" t="s">
        <v>49</v>
      </c>
      <c r="C40" s="9" t="s">
        <v>20</v>
      </c>
      <c r="D40" s="9" t="s">
        <v>50</v>
      </c>
      <c r="E40" s="10" t="s">
        <v>22</v>
      </c>
      <c r="F40" s="11">
        <v>31.42</v>
      </c>
      <c r="G40" s="12">
        <v>17.600000000000001</v>
      </c>
      <c r="H40" s="12">
        <f>TRUNC(TRUNC(G40 * J4, 2) + G40, 2)</f>
        <v>21.55</v>
      </c>
      <c r="I40" s="12">
        <f t="shared" si="0"/>
        <v>677.1</v>
      </c>
      <c r="J40" s="13">
        <f>I40 / J3</f>
        <v>3.1047461283343486E-4</v>
      </c>
    </row>
    <row r="41" spans="1:10" ht="51.95" customHeight="1" x14ac:dyDescent="0.2">
      <c r="A41" s="9" t="s">
        <v>111</v>
      </c>
      <c r="B41" s="9" t="s">
        <v>112</v>
      </c>
      <c r="C41" s="9" t="s">
        <v>20</v>
      </c>
      <c r="D41" s="9" t="s">
        <v>113</v>
      </c>
      <c r="E41" s="10" t="s">
        <v>90</v>
      </c>
      <c r="F41" s="11">
        <v>153.57</v>
      </c>
      <c r="G41" s="12">
        <v>54.64</v>
      </c>
      <c r="H41" s="12">
        <f>TRUNC(TRUNC(G41 * J4, 2) + G41, 2)</f>
        <v>66.91</v>
      </c>
      <c r="I41" s="12">
        <f t="shared" si="0"/>
        <v>10275.36</v>
      </c>
      <c r="J41" s="13">
        <f>I41 / J3</f>
        <v>4.7116207616661699E-3</v>
      </c>
    </row>
    <row r="42" spans="1:10" ht="39" customHeight="1" x14ac:dyDescent="0.2">
      <c r="A42" s="9" t="s">
        <v>114</v>
      </c>
      <c r="B42" s="9" t="s">
        <v>115</v>
      </c>
      <c r="C42" s="9" t="s">
        <v>20</v>
      </c>
      <c r="D42" s="9" t="s">
        <v>116</v>
      </c>
      <c r="E42" s="10" t="s">
        <v>22</v>
      </c>
      <c r="F42" s="11">
        <v>113</v>
      </c>
      <c r="G42" s="12">
        <v>108</v>
      </c>
      <c r="H42" s="12">
        <f>TRUNC(TRUNC(G42 * J4, 2) + G42, 2)</f>
        <v>132.26</v>
      </c>
      <c r="I42" s="12">
        <f t="shared" si="0"/>
        <v>14945.38</v>
      </c>
      <c r="J42" s="13">
        <f>I42 / J3</f>
        <v>6.8529922746249604E-3</v>
      </c>
    </row>
    <row r="43" spans="1:10" ht="39" customHeight="1" x14ac:dyDescent="0.2">
      <c r="A43" s="9" t="s">
        <v>117</v>
      </c>
      <c r="B43" s="9" t="s">
        <v>52</v>
      </c>
      <c r="C43" s="9" t="s">
        <v>36</v>
      </c>
      <c r="D43" s="9" t="s">
        <v>53</v>
      </c>
      <c r="E43" s="10" t="s">
        <v>54</v>
      </c>
      <c r="F43" s="11">
        <v>40</v>
      </c>
      <c r="G43" s="12">
        <v>7.25</v>
      </c>
      <c r="H43" s="12">
        <f>TRUNC(TRUNC(G43 * J4, 2) + G43, 2)</f>
        <v>8.8699999999999992</v>
      </c>
      <c r="I43" s="12">
        <f t="shared" si="0"/>
        <v>354.8</v>
      </c>
      <c r="J43" s="13">
        <f>I43 / J3</f>
        <v>1.6268851371038648E-4</v>
      </c>
    </row>
    <row r="44" spans="1:10" ht="26.1" customHeight="1" x14ac:dyDescent="0.2">
      <c r="A44" s="9" t="s">
        <v>118</v>
      </c>
      <c r="B44" s="9" t="s">
        <v>56</v>
      </c>
      <c r="C44" s="9" t="s">
        <v>20</v>
      </c>
      <c r="D44" s="9" t="s">
        <v>57</v>
      </c>
      <c r="E44" s="10" t="s">
        <v>54</v>
      </c>
      <c r="F44" s="11">
        <v>8</v>
      </c>
      <c r="G44" s="12">
        <v>70.56</v>
      </c>
      <c r="H44" s="12">
        <f>TRUNC(TRUNC(G44 * J4, 2) + G44, 2)</f>
        <v>86.41</v>
      </c>
      <c r="I44" s="12">
        <f t="shared" si="0"/>
        <v>691.28</v>
      </c>
      <c r="J44" s="13">
        <f>I44 / J3</f>
        <v>3.169766509518488E-4</v>
      </c>
    </row>
    <row r="45" spans="1:10" ht="26.1" customHeight="1" x14ac:dyDescent="0.2">
      <c r="A45" s="9" t="s">
        <v>119</v>
      </c>
      <c r="B45" s="9" t="s">
        <v>120</v>
      </c>
      <c r="C45" s="9" t="s">
        <v>20</v>
      </c>
      <c r="D45" s="9" t="s">
        <v>121</v>
      </c>
      <c r="E45" s="10" t="s">
        <v>54</v>
      </c>
      <c r="F45" s="11">
        <v>8</v>
      </c>
      <c r="G45" s="12">
        <v>307.29000000000002</v>
      </c>
      <c r="H45" s="12">
        <f>TRUNC(TRUNC(G45 * J4, 2) + G45, 2)</f>
        <v>376.33</v>
      </c>
      <c r="I45" s="12">
        <f t="shared" si="0"/>
        <v>3010.64</v>
      </c>
      <c r="J45" s="13">
        <f>I45 / J3</f>
        <v>1.3804863216376492E-3</v>
      </c>
    </row>
    <row r="46" spans="1:10" ht="39" customHeight="1" x14ac:dyDescent="0.2">
      <c r="A46" s="9" t="s">
        <v>122</v>
      </c>
      <c r="B46" s="9" t="s">
        <v>65</v>
      </c>
      <c r="C46" s="9" t="s">
        <v>20</v>
      </c>
      <c r="D46" s="9" t="s">
        <v>66</v>
      </c>
      <c r="E46" s="10" t="s">
        <v>67</v>
      </c>
      <c r="F46" s="11">
        <v>13.99</v>
      </c>
      <c r="G46" s="12">
        <v>229.61</v>
      </c>
      <c r="H46" s="12">
        <f>TRUNC(TRUNC(G46 * J4, 2) + G46, 2)</f>
        <v>281.2</v>
      </c>
      <c r="I46" s="12">
        <f t="shared" si="0"/>
        <v>3933.98</v>
      </c>
      <c r="J46" s="13">
        <f>I46 / J3</f>
        <v>1.8038707981014267E-3</v>
      </c>
    </row>
    <row r="47" spans="1:10" ht="26.1" customHeight="1" x14ac:dyDescent="0.2">
      <c r="A47" s="9" t="s">
        <v>123</v>
      </c>
      <c r="B47" s="9" t="s">
        <v>124</v>
      </c>
      <c r="C47" s="9" t="s">
        <v>36</v>
      </c>
      <c r="D47" s="9" t="s">
        <v>125</v>
      </c>
      <c r="E47" s="10" t="s">
        <v>90</v>
      </c>
      <c r="F47" s="11">
        <v>68.72</v>
      </c>
      <c r="G47" s="12">
        <v>314.57</v>
      </c>
      <c r="H47" s="12">
        <f>TRUNC(TRUNC(G47 * J4, 2) + G47, 2)</f>
        <v>385.25</v>
      </c>
      <c r="I47" s="12">
        <f t="shared" si="0"/>
        <v>26474.38</v>
      </c>
      <c r="J47" s="13">
        <f>I47 / J3</f>
        <v>1.2139451898545608E-2</v>
      </c>
    </row>
    <row r="48" spans="1:10" ht="24" customHeight="1" x14ac:dyDescent="0.2">
      <c r="A48" s="9" t="s">
        <v>126</v>
      </c>
      <c r="B48" s="9" t="s">
        <v>127</v>
      </c>
      <c r="C48" s="9" t="s">
        <v>36</v>
      </c>
      <c r="D48" s="9" t="s">
        <v>128</v>
      </c>
      <c r="E48" s="10" t="s">
        <v>22</v>
      </c>
      <c r="F48" s="11">
        <v>16.38</v>
      </c>
      <c r="G48" s="12">
        <v>833.02</v>
      </c>
      <c r="H48" s="12">
        <f>TRUNC(TRUNC(G48 * J4, 2) + G48, 2)</f>
        <v>1020.19</v>
      </c>
      <c r="I48" s="12">
        <f t="shared" si="0"/>
        <v>16710.71</v>
      </c>
      <c r="J48" s="13">
        <f>I48 / J3</f>
        <v>7.6624593375008241E-3</v>
      </c>
    </row>
    <row r="49" spans="1:10" ht="24" customHeight="1" x14ac:dyDescent="0.2">
      <c r="A49" s="9" t="s">
        <v>129</v>
      </c>
      <c r="B49" s="9" t="s">
        <v>82</v>
      </c>
      <c r="C49" s="9" t="s">
        <v>20</v>
      </c>
      <c r="D49" s="9" t="s">
        <v>83</v>
      </c>
      <c r="E49" s="10" t="s">
        <v>67</v>
      </c>
      <c r="F49" s="11">
        <v>8.35</v>
      </c>
      <c r="G49" s="12">
        <v>85.52</v>
      </c>
      <c r="H49" s="12">
        <f>TRUNC(TRUNC(G49 * J4, 2) + G49, 2)</f>
        <v>104.73</v>
      </c>
      <c r="I49" s="12">
        <f t="shared" si="0"/>
        <v>874.49</v>
      </c>
      <c r="J49" s="13">
        <f>I49 / J3</f>
        <v>4.0098500099942469E-4</v>
      </c>
    </row>
    <row r="50" spans="1:10" ht="26.1" customHeight="1" x14ac:dyDescent="0.2">
      <c r="A50" s="9" t="s">
        <v>130</v>
      </c>
      <c r="B50" s="9" t="s">
        <v>85</v>
      </c>
      <c r="C50" s="9" t="s">
        <v>20</v>
      </c>
      <c r="D50" s="9" t="s">
        <v>86</v>
      </c>
      <c r="E50" s="10" t="s">
        <v>67</v>
      </c>
      <c r="F50" s="11">
        <v>5.05</v>
      </c>
      <c r="G50" s="12">
        <v>25.76</v>
      </c>
      <c r="H50" s="12">
        <f>TRUNC(TRUNC(G50 * J4, 2) + G50, 2)</f>
        <v>31.54</v>
      </c>
      <c r="I50" s="12">
        <f t="shared" si="0"/>
        <v>159.27000000000001</v>
      </c>
      <c r="J50" s="13">
        <f>I50 / J3</f>
        <v>7.3031002194625869E-5</v>
      </c>
    </row>
    <row r="51" spans="1:10" ht="24" customHeight="1" x14ac:dyDescent="0.2">
      <c r="A51" s="9" t="s">
        <v>131</v>
      </c>
      <c r="B51" s="9" t="s">
        <v>132</v>
      </c>
      <c r="C51" s="9" t="s">
        <v>36</v>
      </c>
      <c r="D51" s="9" t="s">
        <v>133</v>
      </c>
      <c r="E51" s="10" t="s">
        <v>67</v>
      </c>
      <c r="F51" s="11">
        <v>3.3</v>
      </c>
      <c r="G51" s="12">
        <v>2009.93</v>
      </c>
      <c r="H51" s="12">
        <f>TRUNC(TRUNC(G51 * J4, 2) + G51, 2)</f>
        <v>2461.56</v>
      </c>
      <c r="I51" s="12">
        <f t="shared" si="0"/>
        <v>8123.14</v>
      </c>
      <c r="J51" s="13">
        <f>I51 / J3</f>
        <v>3.724750770184298E-3</v>
      </c>
    </row>
    <row r="52" spans="1:10" ht="24" customHeight="1" x14ac:dyDescent="0.2">
      <c r="A52" s="4" t="s">
        <v>134</v>
      </c>
      <c r="B52" s="4" t="s">
        <v>13</v>
      </c>
      <c r="C52" s="4"/>
      <c r="D52" s="4" t="s">
        <v>135</v>
      </c>
      <c r="E52" s="5"/>
      <c r="F52" s="6">
        <v>1</v>
      </c>
      <c r="G52" s="6" t="s">
        <v>15</v>
      </c>
      <c r="H52" s="7">
        <f>I53 + I54</f>
        <v>23948.85</v>
      </c>
      <c r="I52" s="7">
        <f t="shared" si="0"/>
        <v>23948.85</v>
      </c>
      <c r="J52" s="8">
        <f>I52 / J3</f>
        <v>1.0981405895076068E-2</v>
      </c>
    </row>
    <row r="53" spans="1:10" ht="26.1" customHeight="1" x14ac:dyDescent="0.2">
      <c r="A53" s="9" t="s">
        <v>136</v>
      </c>
      <c r="B53" s="9" t="s">
        <v>137</v>
      </c>
      <c r="C53" s="9" t="s">
        <v>36</v>
      </c>
      <c r="D53" s="9" t="s">
        <v>138</v>
      </c>
      <c r="E53" s="10" t="s">
        <v>139</v>
      </c>
      <c r="F53" s="11">
        <v>1</v>
      </c>
      <c r="G53" s="12">
        <v>699.68</v>
      </c>
      <c r="H53" s="12">
        <f>TRUNC(TRUNC(G53 * J4, 2) + G53, 2)</f>
        <v>856.89</v>
      </c>
      <c r="I53" s="12">
        <f t="shared" si="0"/>
        <v>856.89</v>
      </c>
      <c r="J53" s="13">
        <f>I53 / J3</f>
        <v>3.9291477033058926E-4</v>
      </c>
    </row>
    <row r="54" spans="1:10" ht="39" customHeight="1" x14ac:dyDescent="0.2">
      <c r="A54" s="9" t="s">
        <v>140</v>
      </c>
      <c r="B54" s="9" t="s">
        <v>141</v>
      </c>
      <c r="C54" s="9" t="s">
        <v>36</v>
      </c>
      <c r="D54" s="9" t="s">
        <v>142</v>
      </c>
      <c r="E54" s="10" t="s">
        <v>139</v>
      </c>
      <c r="F54" s="11">
        <v>1</v>
      </c>
      <c r="G54" s="12">
        <v>18855.2</v>
      </c>
      <c r="H54" s="12">
        <f>TRUNC(TRUNC(G54 * J4, 2) + G54, 2)</f>
        <v>23091.96</v>
      </c>
      <c r="I54" s="12">
        <f t="shared" si="0"/>
        <v>23091.96</v>
      </c>
      <c r="J54" s="13">
        <f>I54 / J3</f>
        <v>1.058849112474548E-2</v>
      </c>
    </row>
    <row r="55" spans="1:10" ht="26.1" customHeight="1" x14ac:dyDescent="0.2">
      <c r="A55" s="4" t="s">
        <v>143</v>
      </c>
      <c r="B55" s="4" t="s">
        <v>13</v>
      </c>
      <c r="C55" s="4"/>
      <c r="D55" s="4" t="s">
        <v>144</v>
      </c>
      <c r="E55" s="5"/>
      <c r="F55" s="6">
        <v>1</v>
      </c>
      <c r="G55" s="6" t="s">
        <v>15</v>
      </c>
      <c r="H55" s="7">
        <f>I56 + I65 + I69 + I72 + I76 + I78 + I85 + I89 + I102 + I112 + I122 + I125</f>
        <v>81320.69</v>
      </c>
      <c r="I55" s="7">
        <f t="shared" si="0"/>
        <v>81320.69</v>
      </c>
      <c r="J55" s="8">
        <f>I55 / J3</f>
        <v>3.7288450366412318E-2</v>
      </c>
    </row>
    <row r="56" spans="1:10" ht="24" customHeight="1" x14ac:dyDescent="0.2">
      <c r="A56" s="4" t="s">
        <v>145</v>
      </c>
      <c r="B56" s="4" t="s">
        <v>13</v>
      </c>
      <c r="C56" s="4"/>
      <c r="D56" s="4" t="s">
        <v>146</v>
      </c>
      <c r="E56" s="5"/>
      <c r="F56" s="6">
        <v>1</v>
      </c>
      <c r="G56" s="6" t="s">
        <v>15</v>
      </c>
      <c r="H56" s="7">
        <f>I57 + I58 + I59 + I60 + I61 + I62 + I63 + I64</f>
        <v>2713.43</v>
      </c>
      <c r="I56" s="7">
        <f t="shared" si="0"/>
        <v>2713.43</v>
      </c>
      <c r="J56" s="8">
        <f>I56 / J3</f>
        <v>1.2442048865760258E-3</v>
      </c>
    </row>
    <row r="57" spans="1:10" ht="26.1" customHeight="1" x14ac:dyDescent="0.2">
      <c r="A57" s="9" t="s">
        <v>147</v>
      </c>
      <c r="B57" s="9" t="s">
        <v>148</v>
      </c>
      <c r="C57" s="9" t="s">
        <v>20</v>
      </c>
      <c r="D57" s="9" t="s">
        <v>149</v>
      </c>
      <c r="E57" s="10" t="s">
        <v>22</v>
      </c>
      <c r="F57" s="11">
        <v>12.55</v>
      </c>
      <c r="G57" s="12">
        <v>24.88</v>
      </c>
      <c r="H57" s="12">
        <f>TRUNC(TRUNC(G57 * J4, 2) + G57, 2)</f>
        <v>30.47</v>
      </c>
      <c r="I57" s="12">
        <f t="shared" si="0"/>
        <v>382.39</v>
      </c>
      <c r="J57" s="13">
        <f>I57 / J3</f>
        <v>1.7533951735545288E-4</v>
      </c>
    </row>
    <row r="58" spans="1:10" ht="26.1" customHeight="1" x14ac:dyDescent="0.2">
      <c r="A58" s="9" t="s">
        <v>150</v>
      </c>
      <c r="B58" s="9" t="s">
        <v>151</v>
      </c>
      <c r="C58" s="9" t="s">
        <v>20</v>
      </c>
      <c r="D58" s="9" t="s">
        <v>152</v>
      </c>
      <c r="E58" s="10" t="s">
        <v>22</v>
      </c>
      <c r="F58" s="11">
        <v>15.12</v>
      </c>
      <c r="G58" s="12">
        <v>9.6300000000000008</v>
      </c>
      <c r="H58" s="12">
        <f>TRUNC(TRUNC(G58 * J4, 2) + G58, 2)</f>
        <v>11.79</v>
      </c>
      <c r="I58" s="12">
        <f t="shared" si="0"/>
        <v>178.26</v>
      </c>
      <c r="J58" s="13">
        <f>I58 / J3</f>
        <v>8.1738597671965883E-5</v>
      </c>
    </row>
    <row r="59" spans="1:10" ht="26.1" customHeight="1" x14ac:dyDescent="0.2">
      <c r="A59" s="9" t="s">
        <v>153</v>
      </c>
      <c r="B59" s="9" t="s">
        <v>154</v>
      </c>
      <c r="C59" s="9" t="s">
        <v>20</v>
      </c>
      <c r="D59" s="9" t="s">
        <v>155</v>
      </c>
      <c r="E59" s="10" t="s">
        <v>22</v>
      </c>
      <c r="F59" s="11">
        <v>20.440000000000001</v>
      </c>
      <c r="G59" s="12">
        <v>23.03</v>
      </c>
      <c r="H59" s="12">
        <f>TRUNC(TRUNC(G59 * J4, 2) + G59, 2)</f>
        <v>28.2</v>
      </c>
      <c r="I59" s="12">
        <f t="shared" si="0"/>
        <v>576.4</v>
      </c>
      <c r="J59" s="13">
        <f>I59 / J3</f>
        <v>2.6430005440435952E-4</v>
      </c>
    </row>
    <row r="60" spans="1:10" ht="26.1" customHeight="1" x14ac:dyDescent="0.2">
      <c r="A60" s="9" t="s">
        <v>156</v>
      </c>
      <c r="B60" s="9" t="s">
        <v>157</v>
      </c>
      <c r="C60" s="9" t="s">
        <v>36</v>
      </c>
      <c r="D60" s="9" t="s">
        <v>158</v>
      </c>
      <c r="E60" s="10" t="s">
        <v>90</v>
      </c>
      <c r="F60" s="11">
        <v>20.37</v>
      </c>
      <c r="G60" s="12">
        <v>10.36</v>
      </c>
      <c r="H60" s="12">
        <f>TRUNC(TRUNC(G60 * J4, 2) + G60, 2)</f>
        <v>12.68</v>
      </c>
      <c r="I60" s="12">
        <f t="shared" si="0"/>
        <v>258.29000000000002</v>
      </c>
      <c r="J60" s="13">
        <f>I60 / J3</f>
        <v>1.1843522042349415E-4</v>
      </c>
    </row>
    <row r="61" spans="1:10" ht="26.1" customHeight="1" x14ac:dyDescent="0.2">
      <c r="A61" s="9" t="s">
        <v>159</v>
      </c>
      <c r="B61" s="9" t="s">
        <v>160</v>
      </c>
      <c r="C61" s="9" t="s">
        <v>20</v>
      </c>
      <c r="D61" s="9" t="s">
        <v>161</v>
      </c>
      <c r="E61" s="10" t="s">
        <v>67</v>
      </c>
      <c r="F61" s="11">
        <v>3.19</v>
      </c>
      <c r="G61" s="12">
        <v>57.22</v>
      </c>
      <c r="H61" s="12">
        <f>TRUNC(TRUNC(G61 * J4, 2) + G61, 2)</f>
        <v>70.069999999999993</v>
      </c>
      <c r="I61" s="12">
        <f t="shared" si="0"/>
        <v>223.52</v>
      </c>
      <c r="J61" s="13">
        <f>I61 / J3</f>
        <v>1.0249192949420966E-4</v>
      </c>
    </row>
    <row r="62" spans="1:10" ht="26.1" customHeight="1" x14ac:dyDescent="0.2">
      <c r="A62" s="9" t="s">
        <v>162</v>
      </c>
      <c r="B62" s="9" t="s">
        <v>163</v>
      </c>
      <c r="C62" s="9" t="s">
        <v>20</v>
      </c>
      <c r="D62" s="9" t="s">
        <v>164</v>
      </c>
      <c r="E62" s="10" t="s">
        <v>54</v>
      </c>
      <c r="F62" s="11">
        <v>8</v>
      </c>
      <c r="G62" s="12">
        <v>9.57</v>
      </c>
      <c r="H62" s="12">
        <f>TRUNC(TRUNC(G62 * J4, 2) + G62, 2)</f>
        <v>11.72</v>
      </c>
      <c r="I62" s="12">
        <f t="shared" si="0"/>
        <v>93.76</v>
      </c>
      <c r="J62" s="13">
        <f>I62 / J3</f>
        <v>4.2992319744886802E-5</v>
      </c>
    </row>
    <row r="63" spans="1:10" ht="51.95" customHeight="1" x14ac:dyDescent="0.2">
      <c r="A63" s="9" t="s">
        <v>165</v>
      </c>
      <c r="B63" s="9" t="s">
        <v>166</v>
      </c>
      <c r="C63" s="9" t="s">
        <v>20</v>
      </c>
      <c r="D63" s="9" t="s">
        <v>167</v>
      </c>
      <c r="E63" s="10" t="s">
        <v>67</v>
      </c>
      <c r="F63" s="11">
        <v>11.74</v>
      </c>
      <c r="G63" s="12">
        <v>9.64</v>
      </c>
      <c r="H63" s="12">
        <f>TRUNC(TRUNC(G63 * J4, 2) + G63, 2)</f>
        <v>11.8</v>
      </c>
      <c r="I63" s="12">
        <f t="shared" si="0"/>
        <v>138.53</v>
      </c>
      <c r="J63" s="13">
        <f>I63 / J3</f>
        <v>6.3520969008736859E-5</v>
      </c>
    </row>
    <row r="64" spans="1:10" ht="39" customHeight="1" x14ac:dyDescent="0.2">
      <c r="A64" s="9" t="s">
        <v>168</v>
      </c>
      <c r="B64" s="9" t="s">
        <v>169</v>
      </c>
      <c r="C64" s="9" t="s">
        <v>20</v>
      </c>
      <c r="D64" s="9" t="s">
        <v>170</v>
      </c>
      <c r="E64" s="10" t="s">
        <v>171</v>
      </c>
      <c r="F64" s="11">
        <v>258.17</v>
      </c>
      <c r="G64" s="12">
        <v>2.73</v>
      </c>
      <c r="H64" s="12">
        <f>TRUNC(TRUNC(G64 * J4, 2) + G64, 2)</f>
        <v>3.34</v>
      </c>
      <c r="I64" s="12">
        <f t="shared" si="0"/>
        <v>862.28</v>
      </c>
      <c r="J64" s="13">
        <f>I64 / J3</f>
        <v>3.9538627847292008E-4</v>
      </c>
    </row>
    <row r="65" spans="1:10" ht="24" customHeight="1" x14ac:dyDescent="0.2">
      <c r="A65" s="4" t="s">
        <v>172</v>
      </c>
      <c r="B65" s="4" t="s">
        <v>13</v>
      </c>
      <c r="C65" s="4"/>
      <c r="D65" s="4" t="s">
        <v>173</v>
      </c>
      <c r="E65" s="5"/>
      <c r="F65" s="6">
        <v>1</v>
      </c>
      <c r="G65" s="6" t="s">
        <v>15</v>
      </c>
      <c r="H65" s="7">
        <f>I66 + I67 + I68</f>
        <v>3985.97</v>
      </c>
      <c r="I65" s="7">
        <f t="shared" si="0"/>
        <v>3985.97</v>
      </c>
      <c r="J65" s="8">
        <f>I65 / J3</f>
        <v>1.8277100760828331E-3</v>
      </c>
    </row>
    <row r="66" spans="1:10" ht="51.95" customHeight="1" x14ac:dyDescent="0.2">
      <c r="A66" s="9" t="s">
        <v>174</v>
      </c>
      <c r="B66" s="9" t="s">
        <v>175</v>
      </c>
      <c r="C66" s="9" t="s">
        <v>20</v>
      </c>
      <c r="D66" s="9" t="s">
        <v>176</v>
      </c>
      <c r="E66" s="10" t="s">
        <v>22</v>
      </c>
      <c r="F66" s="11">
        <v>26.46</v>
      </c>
      <c r="G66" s="12">
        <v>92.12</v>
      </c>
      <c r="H66" s="12">
        <f>TRUNC(TRUNC(G66 * J4, 2) + G66, 2)</f>
        <v>112.81</v>
      </c>
      <c r="I66" s="12">
        <f t="shared" si="0"/>
        <v>2984.95</v>
      </c>
      <c r="J66" s="13">
        <f>I66 / J3</f>
        <v>1.3687065360761502E-3</v>
      </c>
    </row>
    <row r="67" spans="1:10" ht="26.1" customHeight="1" x14ac:dyDescent="0.2">
      <c r="A67" s="9" t="s">
        <v>177</v>
      </c>
      <c r="B67" s="9" t="s">
        <v>178</v>
      </c>
      <c r="C67" s="9" t="s">
        <v>20</v>
      </c>
      <c r="D67" s="9" t="s">
        <v>179</v>
      </c>
      <c r="E67" s="10" t="s">
        <v>90</v>
      </c>
      <c r="F67" s="11">
        <v>54.85</v>
      </c>
      <c r="G67" s="12">
        <v>11.74</v>
      </c>
      <c r="H67" s="12">
        <f>TRUNC(TRUNC(G67 * J4, 2) + G67, 2)</f>
        <v>14.37</v>
      </c>
      <c r="I67" s="12">
        <f t="shared" si="0"/>
        <v>788.19</v>
      </c>
      <c r="J67" s="13">
        <f>I67 / J3</f>
        <v>3.6141335857212381E-4</v>
      </c>
    </row>
    <row r="68" spans="1:10" ht="26.1" customHeight="1" x14ac:dyDescent="0.2">
      <c r="A68" s="9" t="s">
        <v>180</v>
      </c>
      <c r="B68" s="9" t="s">
        <v>181</v>
      </c>
      <c r="C68" s="9" t="s">
        <v>36</v>
      </c>
      <c r="D68" s="9" t="s">
        <v>182</v>
      </c>
      <c r="E68" s="10" t="s">
        <v>90</v>
      </c>
      <c r="F68" s="11">
        <v>11.72</v>
      </c>
      <c r="G68" s="12">
        <v>14.83</v>
      </c>
      <c r="H68" s="12">
        <f>TRUNC(TRUNC(G68 * J4, 2) + G68, 2)</f>
        <v>18.16</v>
      </c>
      <c r="I68" s="12">
        <f t="shared" si="0"/>
        <v>212.83</v>
      </c>
      <c r="J68" s="13">
        <f>I68 / J3</f>
        <v>9.7590181434559074E-5</v>
      </c>
    </row>
    <row r="69" spans="1:10" ht="24" customHeight="1" x14ac:dyDescent="0.2">
      <c r="A69" s="4" t="s">
        <v>183</v>
      </c>
      <c r="B69" s="4" t="s">
        <v>13</v>
      </c>
      <c r="C69" s="4"/>
      <c r="D69" s="4" t="s">
        <v>184</v>
      </c>
      <c r="E69" s="5"/>
      <c r="F69" s="6">
        <v>1</v>
      </c>
      <c r="G69" s="6" t="s">
        <v>15</v>
      </c>
      <c r="H69" s="7">
        <f>I70 + I71</f>
        <v>1645.94</v>
      </c>
      <c r="I69" s="7">
        <f t="shared" si="0"/>
        <v>1645.94</v>
      </c>
      <c r="J69" s="8">
        <f>I69 / J3</f>
        <v>7.5472246971948573E-4</v>
      </c>
    </row>
    <row r="70" spans="1:10" ht="26.1" customHeight="1" x14ac:dyDescent="0.2">
      <c r="A70" s="9" t="s">
        <v>185</v>
      </c>
      <c r="B70" s="9" t="s">
        <v>186</v>
      </c>
      <c r="C70" s="9" t="s">
        <v>20</v>
      </c>
      <c r="D70" s="9" t="s">
        <v>187</v>
      </c>
      <c r="E70" s="10" t="s">
        <v>90</v>
      </c>
      <c r="F70" s="11">
        <v>15.29</v>
      </c>
      <c r="G70" s="12">
        <v>14.97</v>
      </c>
      <c r="H70" s="12">
        <f>TRUNC(TRUNC(G70 * J4, 2) + G70, 2)</f>
        <v>18.329999999999998</v>
      </c>
      <c r="I70" s="12">
        <f t="shared" si="0"/>
        <v>280.26</v>
      </c>
      <c r="J70" s="13">
        <f>I70 / J3</f>
        <v>1.2850925268453471E-4</v>
      </c>
    </row>
    <row r="71" spans="1:10" ht="26.1" customHeight="1" x14ac:dyDescent="0.2">
      <c r="A71" s="9" t="s">
        <v>188</v>
      </c>
      <c r="B71" s="9" t="s">
        <v>189</v>
      </c>
      <c r="C71" s="9" t="s">
        <v>20</v>
      </c>
      <c r="D71" s="9" t="s">
        <v>190</v>
      </c>
      <c r="E71" s="10" t="s">
        <v>90</v>
      </c>
      <c r="F71" s="11">
        <v>8.9700000000000006</v>
      </c>
      <c r="G71" s="12">
        <v>124.32</v>
      </c>
      <c r="H71" s="12">
        <f>TRUNC(TRUNC(G71 * J4, 2) + G71, 2)</f>
        <v>152.25</v>
      </c>
      <c r="I71" s="12">
        <f t="shared" ref="I71:I134" si="1">TRUNC(F71 * H71,2)</f>
        <v>1365.68</v>
      </c>
      <c r="J71" s="13">
        <f>I71 / J3</f>
        <v>6.2621321703495102E-4</v>
      </c>
    </row>
    <row r="72" spans="1:10" ht="24" customHeight="1" x14ac:dyDescent="0.2">
      <c r="A72" s="4" t="s">
        <v>191</v>
      </c>
      <c r="B72" s="4" t="s">
        <v>13</v>
      </c>
      <c r="C72" s="4"/>
      <c r="D72" s="4" t="s">
        <v>192</v>
      </c>
      <c r="E72" s="5"/>
      <c r="F72" s="6">
        <v>1</v>
      </c>
      <c r="G72" s="6" t="s">
        <v>15</v>
      </c>
      <c r="H72" s="7">
        <f>I73 + I74 + I75</f>
        <v>5336.97</v>
      </c>
      <c r="I72" s="7">
        <f t="shared" si="1"/>
        <v>5336.97</v>
      </c>
      <c r="J72" s="8">
        <f>I72 / J3</f>
        <v>2.4471919870826422E-3</v>
      </c>
    </row>
    <row r="73" spans="1:10" ht="39" customHeight="1" x14ac:dyDescent="0.2">
      <c r="A73" s="9" t="s">
        <v>193</v>
      </c>
      <c r="B73" s="9" t="s">
        <v>194</v>
      </c>
      <c r="C73" s="9" t="s">
        <v>20</v>
      </c>
      <c r="D73" s="9" t="s">
        <v>195</v>
      </c>
      <c r="E73" s="10" t="s">
        <v>22</v>
      </c>
      <c r="F73" s="11">
        <v>52.92</v>
      </c>
      <c r="G73" s="12">
        <v>5.12</v>
      </c>
      <c r="H73" s="12">
        <f>TRUNC(TRUNC(G73 * J4, 2) + G73, 2)</f>
        <v>6.27</v>
      </c>
      <c r="I73" s="12">
        <f t="shared" si="1"/>
        <v>331.8</v>
      </c>
      <c r="J73" s="13">
        <f>I73 / J3</f>
        <v>1.5214218954088567E-4</v>
      </c>
    </row>
    <row r="74" spans="1:10" ht="51.95" customHeight="1" x14ac:dyDescent="0.2">
      <c r="A74" s="9" t="s">
        <v>196</v>
      </c>
      <c r="B74" s="9" t="s">
        <v>197</v>
      </c>
      <c r="C74" s="9" t="s">
        <v>20</v>
      </c>
      <c r="D74" s="9" t="s">
        <v>198</v>
      </c>
      <c r="E74" s="10" t="s">
        <v>22</v>
      </c>
      <c r="F74" s="11">
        <v>52.92</v>
      </c>
      <c r="G74" s="12">
        <v>39.78</v>
      </c>
      <c r="H74" s="12">
        <f>TRUNC(TRUNC(G74 * J4, 2) + G74, 2)</f>
        <v>48.71</v>
      </c>
      <c r="I74" s="12">
        <f t="shared" si="1"/>
        <v>2577.73</v>
      </c>
      <c r="J74" s="13">
        <f>I74 / J3</f>
        <v>1.1819815739759711E-3</v>
      </c>
    </row>
    <row r="75" spans="1:10" ht="26.1" customHeight="1" x14ac:dyDescent="0.2">
      <c r="A75" s="9" t="s">
        <v>199</v>
      </c>
      <c r="B75" s="9" t="s">
        <v>200</v>
      </c>
      <c r="C75" s="9" t="s">
        <v>36</v>
      </c>
      <c r="D75" s="9" t="s">
        <v>201</v>
      </c>
      <c r="E75" s="10" t="s">
        <v>22</v>
      </c>
      <c r="F75" s="11">
        <v>13.23</v>
      </c>
      <c r="G75" s="12">
        <v>149.82</v>
      </c>
      <c r="H75" s="12">
        <f>TRUNC(TRUNC(G75 * J4, 2) + G75, 2)</f>
        <v>183.48</v>
      </c>
      <c r="I75" s="12">
        <f t="shared" si="1"/>
        <v>2427.44</v>
      </c>
      <c r="J75" s="13">
        <f>I75 / J3</f>
        <v>1.1130682235657851E-3</v>
      </c>
    </row>
    <row r="76" spans="1:10" ht="24" customHeight="1" x14ac:dyDescent="0.2">
      <c r="A76" s="4" t="s">
        <v>202</v>
      </c>
      <c r="B76" s="4" t="s">
        <v>13</v>
      </c>
      <c r="C76" s="4"/>
      <c r="D76" s="4" t="s">
        <v>203</v>
      </c>
      <c r="E76" s="5"/>
      <c r="F76" s="6">
        <v>1</v>
      </c>
      <c r="G76" s="6" t="s">
        <v>15</v>
      </c>
      <c r="H76" s="7">
        <f>I77</f>
        <v>365.06</v>
      </c>
      <c r="I76" s="7">
        <f t="shared" si="1"/>
        <v>365.06</v>
      </c>
      <c r="J76" s="8">
        <f>I76 / J3</f>
        <v>1.6739309136165075E-4</v>
      </c>
    </row>
    <row r="77" spans="1:10" ht="39" customHeight="1" x14ac:dyDescent="0.2">
      <c r="A77" s="9" t="s">
        <v>204</v>
      </c>
      <c r="B77" s="9" t="s">
        <v>205</v>
      </c>
      <c r="C77" s="9" t="s">
        <v>20</v>
      </c>
      <c r="D77" s="9" t="s">
        <v>206</v>
      </c>
      <c r="E77" s="10" t="s">
        <v>22</v>
      </c>
      <c r="F77" s="11">
        <v>4.47</v>
      </c>
      <c r="G77" s="12">
        <v>66.69</v>
      </c>
      <c r="H77" s="12">
        <f>TRUNC(TRUNC(G77 * J4, 2) + G77, 2)</f>
        <v>81.67</v>
      </c>
      <c r="I77" s="12">
        <f t="shared" si="1"/>
        <v>365.06</v>
      </c>
      <c r="J77" s="13">
        <f>I77 / J3</f>
        <v>1.6739309136165075E-4</v>
      </c>
    </row>
    <row r="78" spans="1:10" ht="24" customHeight="1" x14ac:dyDescent="0.2">
      <c r="A78" s="4" t="s">
        <v>207</v>
      </c>
      <c r="B78" s="4" t="s">
        <v>13</v>
      </c>
      <c r="C78" s="4"/>
      <c r="D78" s="4" t="s">
        <v>208</v>
      </c>
      <c r="E78" s="5"/>
      <c r="F78" s="6">
        <v>1</v>
      </c>
      <c r="G78" s="6" t="s">
        <v>15</v>
      </c>
      <c r="H78" s="7">
        <f>I79 + I82</f>
        <v>28705.31</v>
      </c>
      <c r="I78" s="7">
        <f t="shared" si="1"/>
        <v>28705.31</v>
      </c>
      <c r="J78" s="8">
        <f>I78 / J3</f>
        <v>1.3162413245478845E-2</v>
      </c>
    </row>
    <row r="79" spans="1:10" ht="24" customHeight="1" x14ac:dyDescent="0.2">
      <c r="A79" s="4" t="s">
        <v>209</v>
      </c>
      <c r="B79" s="4" t="s">
        <v>13</v>
      </c>
      <c r="C79" s="4"/>
      <c r="D79" s="4" t="s">
        <v>210</v>
      </c>
      <c r="E79" s="5"/>
      <c r="F79" s="6">
        <v>1</v>
      </c>
      <c r="G79" s="6" t="s">
        <v>15</v>
      </c>
      <c r="H79" s="7">
        <f>I80 + I81</f>
        <v>12450.449999999999</v>
      </c>
      <c r="I79" s="7">
        <f t="shared" si="1"/>
        <v>12450.45</v>
      </c>
      <c r="J79" s="8">
        <f>I79 / J3</f>
        <v>5.7089774676591922E-3</v>
      </c>
    </row>
    <row r="80" spans="1:10" ht="39" customHeight="1" x14ac:dyDescent="0.2">
      <c r="A80" s="9" t="s">
        <v>211</v>
      </c>
      <c r="B80" s="9" t="s">
        <v>212</v>
      </c>
      <c r="C80" s="9" t="s">
        <v>20</v>
      </c>
      <c r="D80" s="9" t="s">
        <v>213</v>
      </c>
      <c r="E80" s="10" t="s">
        <v>22</v>
      </c>
      <c r="F80" s="11">
        <v>9.4499999999999993</v>
      </c>
      <c r="G80" s="12">
        <v>909.08</v>
      </c>
      <c r="H80" s="12">
        <f>TRUNC(TRUNC(G80 * J4, 2) + G80, 2)</f>
        <v>1113.3499999999999</v>
      </c>
      <c r="I80" s="12">
        <f t="shared" si="1"/>
        <v>10521.15</v>
      </c>
      <c r="J80" s="13">
        <f>I80 / J3</f>
        <v>4.824324284171456E-3</v>
      </c>
    </row>
    <row r="81" spans="1:10" ht="39" customHeight="1" x14ac:dyDescent="0.2">
      <c r="A81" s="9" t="s">
        <v>214</v>
      </c>
      <c r="B81" s="9" t="s">
        <v>215</v>
      </c>
      <c r="C81" s="9" t="s">
        <v>36</v>
      </c>
      <c r="D81" s="9" t="s">
        <v>216</v>
      </c>
      <c r="E81" s="10" t="s">
        <v>217</v>
      </c>
      <c r="F81" s="11">
        <v>1</v>
      </c>
      <c r="G81" s="12">
        <v>1575.33</v>
      </c>
      <c r="H81" s="12">
        <f>TRUNC(TRUNC(G81 * J4, 2) + G81, 2)</f>
        <v>1929.3</v>
      </c>
      <c r="I81" s="12">
        <f t="shared" si="1"/>
        <v>1929.3</v>
      </c>
      <c r="J81" s="13">
        <f>I81 / J3</f>
        <v>8.8465318348773575E-4</v>
      </c>
    </row>
    <row r="82" spans="1:10" ht="24" customHeight="1" x14ac:dyDescent="0.2">
      <c r="A82" s="4" t="s">
        <v>218</v>
      </c>
      <c r="B82" s="4" t="s">
        <v>13</v>
      </c>
      <c r="C82" s="4"/>
      <c r="D82" s="4" t="s">
        <v>219</v>
      </c>
      <c r="E82" s="5"/>
      <c r="F82" s="6">
        <v>1</v>
      </c>
      <c r="G82" s="6" t="s">
        <v>15</v>
      </c>
      <c r="H82" s="7">
        <f>I83 + I84</f>
        <v>16254.859999999999</v>
      </c>
      <c r="I82" s="7">
        <f t="shared" si="1"/>
        <v>16254.86</v>
      </c>
      <c r="J82" s="8">
        <f>I82 / J3</f>
        <v>7.4534357778196529E-3</v>
      </c>
    </row>
    <row r="83" spans="1:10" ht="39" customHeight="1" x14ac:dyDescent="0.2">
      <c r="A83" s="9" t="s">
        <v>220</v>
      </c>
      <c r="B83" s="9" t="s">
        <v>221</v>
      </c>
      <c r="C83" s="9" t="s">
        <v>36</v>
      </c>
      <c r="D83" s="9" t="s">
        <v>222</v>
      </c>
      <c r="E83" s="10" t="s">
        <v>22</v>
      </c>
      <c r="F83" s="11">
        <v>13.99</v>
      </c>
      <c r="G83" s="12">
        <v>921</v>
      </c>
      <c r="H83" s="12">
        <f>TRUNC(TRUNC(G83 * J4, 2) + G83, 2)</f>
        <v>1127.94</v>
      </c>
      <c r="I83" s="12">
        <f t="shared" si="1"/>
        <v>15779.88</v>
      </c>
      <c r="J83" s="13">
        <f>I83 / J3</f>
        <v>7.235640427644457E-3</v>
      </c>
    </row>
    <row r="84" spans="1:10" ht="39" customHeight="1" x14ac:dyDescent="0.2">
      <c r="A84" s="9" t="s">
        <v>223</v>
      </c>
      <c r="B84" s="9" t="s">
        <v>224</v>
      </c>
      <c r="C84" s="9" t="s">
        <v>20</v>
      </c>
      <c r="D84" s="9" t="s">
        <v>225</v>
      </c>
      <c r="E84" s="10" t="s">
        <v>90</v>
      </c>
      <c r="F84" s="11">
        <v>2.4</v>
      </c>
      <c r="G84" s="12">
        <v>161.6</v>
      </c>
      <c r="H84" s="12">
        <f>TRUNC(TRUNC(G84 * J4, 2) + G84, 2)</f>
        <v>197.91</v>
      </c>
      <c r="I84" s="12">
        <f t="shared" si="1"/>
        <v>474.98</v>
      </c>
      <c r="J84" s="13">
        <f>I84 / J3</f>
        <v>2.1779535017519552E-4</v>
      </c>
    </row>
    <row r="85" spans="1:10" ht="24" customHeight="1" x14ac:dyDescent="0.2">
      <c r="A85" s="4" t="s">
        <v>226</v>
      </c>
      <c r="B85" s="4" t="s">
        <v>13</v>
      </c>
      <c r="C85" s="4"/>
      <c r="D85" s="4" t="s">
        <v>227</v>
      </c>
      <c r="E85" s="5"/>
      <c r="F85" s="6">
        <v>1</v>
      </c>
      <c r="G85" s="6" t="s">
        <v>15</v>
      </c>
      <c r="H85" s="7">
        <f>I86 + I87 + I88</f>
        <v>5520.7800000000007</v>
      </c>
      <c r="I85" s="7">
        <f t="shared" si="1"/>
        <v>5520.78</v>
      </c>
      <c r="J85" s="8">
        <f>I85 / J3</f>
        <v>2.5314754586302918E-3</v>
      </c>
    </row>
    <row r="86" spans="1:10" ht="39" customHeight="1" x14ac:dyDescent="0.2">
      <c r="A86" s="9" t="s">
        <v>228</v>
      </c>
      <c r="B86" s="9" t="s">
        <v>229</v>
      </c>
      <c r="C86" s="9" t="s">
        <v>36</v>
      </c>
      <c r="D86" s="9" t="s">
        <v>230</v>
      </c>
      <c r="E86" s="10" t="s">
        <v>54</v>
      </c>
      <c r="F86" s="11">
        <v>1</v>
      </c>
      <c r="G86" s="12">
        <v>1790.03</v>
      </c>
      <c r="H86" s="12">
        <f>TRUNC(TRUNC(G86 * J4, 2) + G86, 2)</f>
        <v>2192.2399999999998</v>
      </c>
      <c r="I86" s="12">
        <f t="shared" si="1"/>
        <v>2192.2399999999998</v>
      </c>
      <c r="J86" s="13">
        <f>I86 / J3</f>
        <v>1.0052205955368028E-3</v>
      </c>
    </row>
    <row r="87" spans="1:10" ht="26.1" customHeight="1" x14ac:dyDescent="0.2">
      <c r="A87" s="9" t="s">
        <v>231</v>
      </c>
      <c r="B87" s="9" t="s">
        <v>232</v>
      </c>
      <c r="C87" s="9" t="s">
        <v>36</v>
      </c>
      <c r="D87" s="9" t="s">
        <v>233</v>
      </c>
      <c r="E87" s="10" t="s">
        <v>54</v>
      </c>
      <c r="F87" s="11">
        <v>8</v>
      </c>
      <c r="G87" s="12">
        <v>204.61</v>
      </c>
      <c r="H87" s="12">
        <f>TRUNC(TRUNC(G87 * J4, 2) + G87, 2)</f>
        <v>250.58</v>
      </c>
      <c r="I87" s="12">
        <f t="shared" si="1"/>
        <v>2004.64</v>
      </c>
      <c r="J87" s="13">
        <f>I87 / J3</f>
        <v>9.1919927318035279E-4</v>
      </c>
    </row>
    <row r="88" spans="1:10" ht="39" customHeight="1" x14ac:dyDescent="0.2">
      <c r="A88" s="9" t="s">
        <v>234</v>
      </c>
      <c r="B88" s="9" t="s">
        <v>235</v>
      </c>
      <c r="C88" s="9" t="s">
        <v>20</v>
      </c>
      <c r="D88" s="9" t="s">
        <v>236</v>
      </c>
      <c r="E88" s="10" t="s">
        <v>54</v>
      </c>
      <c r="F88" s="11">
        <v>3</v>
      </c>
      <c r="G88" s="12">
        <v>360.34</v>
      </c>
      <c r="H88" s="12">
        <f>TRUNC(TRUNC(G88 * J4, 2) + G88, 2)</f>
        <v>441.3</v>
      </c>
      <c r="I88" s="12">
        <f t="shared" si="1"/>
        <v>1323.9</v>
      </c>
      <c r="J88" s="13">
        <f>I88 / J3</f>
        <v>6.0705558991313603E-4</v>
      </c>
    </row>
    <row r="89" spans="1:10" ht="24" customHeight="1" x14ac:dyDescent="0.2">
      <c r="A89" s="4" t="s">
        <v>237</v>
      </c>
      <c r="B89" s="4" t="s">
        <v>13</v>
      </c>
      <c r="C89" s="4"/>
      <c r="D89" s="4" t="s">
        <v>238</v>
      </c>
      <c r="E89" s="5"/>
      <c r="F89" s="6">
        <v>1</v>
      </c>
      <c r="G89" s="6" t="s">
        <v>15</v>
      </c>
      <c r="H89" s="7">
        <f>I90 + I91 + I92 + I93 + I94 + I95 + I96 + I97 + I98 + I99 + I100 + I101</f>
        <v>1595.62</v>
      </c>
      <c r="I89" s="7">
        <f t="shared" si="1"/>
        <v>1595.62</v>
      </c>
      <c r="J89" s="8">
        <f>I89 / J3</f>
        <v>7.3164894657995168E-4</v>
      </c>
    </row>
    <row r="90" spans="1:10" ht="24" customHeight="1" x14ac:dyDescent="0.2">
      <c r="A90" s="9" t="s">
        <v>239</v>
      </c>
      <c r="B90" s="9" t="s">
        <v>82</v>
      </c>
      <c r="C90" s="9" t="s">
        <v>20</v>
      </c>
      <c r="D90" s="9" t="s">
        <v>83</v>
      </c>
      <c r="E90" s="10" t="s">
        <v>67</v>
      </c>
      <c r="F90" s="11">
        <v>1.04</v>
      </c>
      <c r="G90" s="12">
        <v>85.52</v>
      </c>
      <c r="H90" s="12">
        <f>TRUNC(TRUNC(G90 * J4, 2) + G90, 2)</f>
        <v>104.73</v>
      </c>
      <c r="I90" s="12">
        <f t="shared" si="1"/>
        <v>108.91</v>
      </c>
      <c r="J90" s="13">
        <f>I90 / J3</f>
        <v>4.9939137621753638E-5</v>
      </c>
    </row>
    <row r="91" spans="1:10" ht="26.1" customHeight="1" x14ac:dyDescent="0.2">
      <c r="A91" s="9" t="s">
        <v>240</v>
      </c>
      <c r="B91" s="9" t="s">
        <v>85</v>
      </c>
      <c r="C91" s="9" t="s">
        <v>20</v>
      </c>
      <c r="D91" s="9" t="s">
        <v>86</v>
      </c>
      <c r="E91" s="10" t="s">
        <v>67</v>
      </c>
      <c r="F91" s="11">
        <v>1</v>
      </c>
      <c r="G91" s="12">
        <v>25.76</v>
      </c>
      <c r="H91" s="12">
        <f>TRUNC(TRUNC(G91 * J4, 2) + G91, 2)</f>
        <v>31.54</v>
      </c>
      <c r="I91" s="12">
        <f t="shared" si="1"/>
        <v>31.54</v>
      </c>
      <c r="J91" s="13">
        <f>I91 / J3</f>
        <v>1.4462220187219813E-5</v>
      </c>
    </row>
    <row r="92" spans="1:10" ht="26.1" customHeight="1" x14ac:dyDescent="0.2">
      <c r="A92" s="9" t="s">
        <v>241</v>
      </c>
      <c r="B92" s="9" t="s">
        <v>242</v>
      </c>
      <c r="C92" s="9" t="s">
        <v>20</v>
      </c>
      <c r="D92" s="9" t="s">
        <v>243</v>
      </c>
      <c r="E92" s="10" t="s">
        <v>90</v>
      </c>
      <c r="F92" s="11">
        <v>8</v>
      </c>
      <c r="G92" s="12">
        <v>8.8800000000000008</v>
      </c>
      <c r="H92" s="12">
        <f>TRUNC(TRUNC(G92 * J4, 2) + G92, 2)</f>
        <v>10.87</v>
      </c>
      <c r="I92" s="12">
        <f t="shared" si="1"/>
        <v>86.96</v>
      </c>
      <c r="J92" s="13">
        <f>I92 / J3</f>
        <v>3.9874276077382206E-5</v>
      </c>
    </row>
    <row r="93" spans="1:10" ht="39" customHeight="1" x14ac:dyDescent="0.2">
      <c r="A93" s="9" t="s">
        <v>244</v>
      </c>
      <c r="B93" s="9" t="s">
        <v>245</v>
      </c>
      <c r="C93" s="9" t="s">
        <v>20</v>
      </c>
      <c r="D93" s="9" t="s">
        <v>246</v>
      </c>
      <c r="E93" s="10" t="s">
        <v>90</v>
      </c>
      <c r="F93" s="11">
        <v>8</v>
      </c>
      <c r="G93" s="12">
        <v>16.62</v>
      </c>
      <c r="H93" s="12">
        <f>TRUNC(TRUNC(G93 * J4, 2) + G93, 2)</f>
        <v>20.350000000000001</v>
      </c>
      <c r="I93" s="12">
        <f t="shared" si="1"/>
        <v>162.80000000000001</v>
      </c>
      <c r="J93" s="13">
        <f>I93 / J3</f>
        <v>7.4649633686727518E-5</v>
      </c>
    </row>
    <row r="94" spans="1:10" ht="39" customHeight="1" x14ac:dyDescent="0.2">
      <c r="A94" s="9" t="s">
        <v>247</v>
      </c>
      <c r="B94" s="9" t="s">
        <v>248</v>
      </c>
      <c r="C94" s="9" t="s">
        <v>20</v>
      </c>
      <c r="D94" s="9" t="s">
        <v>249</v>
      </c>
      <c r="E94" s="10" t="s">
        <v>90</v>
      </c>
      <c r="F94" s="11">
        <v>60</v>
      </c>
      <c r="G94" s="12">
        <v>7.04</v>
      </c>
      <c r="H94" s="12">
        <f>TRUNC(TRUNC(G94 * J4, 2) + G94, 2)</f>
        <v>8.6199999999999992</v>
      </c>
      <c r="I94" s="12">
        <f t="shared" si="1"/>
        <v>517.20000000000005</v>
      </c>
      <c r="J94" s="13">
        <f>I94 / J3</f>
        <v>2.3715473306373138E-4</v>
      </c>
    </row>
    <row r="95" spans="1:10" ht="26.1" customHeight="1" x14ac:dyDescent="0.2">
      <c r="A95" s="9" t="s">
        <v>250</v>
      </c>
      <c r="B95" s="9" t="s">
        <v>251</v>
      </c>
      <c r="C95" s="9" t="s">
        <v>20</v>
      </c>
      <c r="D95" s="9" t="s">
        <v>252</v>
      </c>
      <c r="E95" s="10" t="s">
        <v>54</v>
      </c>
      <c r="F95" s="11">
        <v>2</v>
      </c>
      <c r="G95" s="12">
        <v>7.93</v>
      </c>
      <c r="H95" s="12">
        <f>TRUNC(TRUNC(G95 * J4, 2) + G95, 2)</f>
        <v>9.7100000000000009</v>
      </c>
      <c r="I95" s="12">
        <f t="shared" si="1"/>
        <v>19.420000000000002</v>
      </c>
      <c r="J95" s="13">
        <f>I95 / J3</f>
        <v>8.9047658857263414E-6</v>
      </c>
    </row>
    <row r="96" spans="1:10" ht="39" customHeight="1" x14ac:dyDescent="0.2">
      <c r="A96" s="9" t="s">
        <v>253</v>
      </c>
      <c r="B96" s="9" t="s">
        <v>254</v>
      </c>
      <c r="C96" s="9" t="s">
        <v>20</v>
      </c>
      <c r="D96" s="9" t="s">
        <v>255</v>
      </c>
      <c r="E96" s="10" t="s">
        <v>54</v>
      </c>
      <c r="F96" s="11">
        <v>6</v>
      </c>
      <c r="G96" s="12">
        <v>10.9</v>
      </c>
      <c r="H96" s="12">
        <f>TRUNC(TRUNC(G96 * J4, 2) + G96, 2)</f>
        <v>13.34</v>
      </c>
      <c r="I96" s="12">
        <f t="shared" si="1"/>
        <v>80.040000000000006</v>
      </c>
      <c r="J96" s="13">
        <f>I96 / J3</f>
        <v>3.6701208109862838E-5</v>
      </c>
    </row>
    <row r="97" spans="1:10" ht="39" customHeight="1" x14ac:dyDescent="0.2">
      <c r="A97" s="9" t="s">
        <v>256</v>
      </c>
      <c r="B97" s="9" t="s">
        <v>257</v>
      </c>
      <c r="C97" s="9" t="s">
        <v>20</v>
      </c>
      <c r="D97" s="9" t="s">
        <v>258</v>
      </c>
      <c r="E97" s="10" t="s">
        <v>54</v>
      </c>
      <c r="F97" s="11">
        <v>4</v>
      </c>
      <c r="G97" s="12">
        <v>13.62</v>
      </c>
      <c r="H97" s="12">
        <f>TRUNC(TRUNC(G97 * J4, 2) + G97, 2)</f>
        <v>16.68</v>
      </c>
      <c r="I97" s="12">
        <f t="shared" si="1"/>
        <v>66.72</v>
      </c>
      <c r="J97" s="13">
        <f>I97 / J3</f>
        <v>3.0593510808221496E-5</v>
      </c>
    </row>
    <row r="98" spans="1:10" ht="39" customHeight="1" x14ac:dyDescent="0.2">
      <c r="A98" s="9" t="s">
        <v>259</v>
      </c>
      <c r="B98" s="9" t="s">
        <v>260</v>
      </c>
      <c r="C98" s="9" t="s">
        <v>20</v>
      </c>
      <c r="D98" s="9" t="s">
        <v>261</v>
      </c>
      <c r="E98" s="10" t="s">
        <v>54</v>
      </c>
      <c r="F98" s="11">
        <v>1</v>
      </c>
      <c r="G98" s="12">
        <v>106.63</v>
      </c>
      <c r="H98" s="12">
        <f>TRUNC(TRUNC(G98 * J4, 2) + G98, 2)</f>
        <v>130.58000000000001</v>
      </c>
      <c r="I98" s="12">
        <f t="shared" si="1"/>
        <v>130.58000000000001</v>
      </c>
      <c r="J98" s="13">
        <f>I98 / J3</f>
        <v>5.987560913275724E-5</v>
      </c>
    </row>
    <row r="99" spans="1:10" ht="51.95" customHeight="1" x14ac:dyDescent="0.2">
      <c r="A99" s="9" t="s">
        <v>262</v>
      </c>
      <c r="B99" s="9" t="s">
        <v>263</v>
      </c>
      <c r="C99" s="9" t="s">
        <v>20</v>
      </c>
      <c r="D99" s="9" t="s">
        <v>264</v>
      </c>
      <c r="E99" s="10" t="s">
        <v>54</v>
      </c>
      <c r="F99" s="11">
        <v>1</v>
      </c>
      <c r="G99" s="12">
        <v>3.59</v>
      </c>
      <c r="H99" s="12">
        <f>TRUNC(TRUNC(G99 * J4, 2) + G99, 2)</f>
        <v>4.3899999999999997</v>
      </c>
      <c r="I99" s="12">
        <f t="shared" si="1"/>
        <v>4.3899999999999997</v>
      </c>
      <c r="J99" s="13">
        <f>I99 / J3</f>
        <v>2.0129723088742858E-6</v>
      </c>
    </row>
    <row r="100" spans="1:10" ht="39" customHeight="1" x14ac:dyDescent="0.2">
      <c r="A100" s="9" t="s">
        <v>265</v>
      </c>
      <c r="B100" s="9" t="s">
        <v>266</v>
      </c>
      <c r="C100" s="9" t="s">
        <v>20</v>
      </c>
      <c r="D100" s="9" t="s">
        <v>267</v>
      </c>
      <c r="E100" s="10" t="s">
        <v>54</v>
      </c>
      <c r="F100" s="11">
        <v>1</v>
      </c>
      <c r="G100" s="12">
        <v>17.02</v>
      </c>
      <c r="H100" s="12">
        <f>TRUNC(TRUNC(G100 * J4, 2) + G100, 2)</f>
        <v>20.84</v>
      </c>
      <c r="I100" s="12">
        <f t="shared" si="1"/>
        <v>20.84</v>
      </c>
      <c r="J100" s="13">
        <f>I100 / J3</f>
        <v>9.555886769234651E-6</v>
      </c>
    </row>
    <row r="101" spans="1:10" ht="24" customHeight="1" x14ac:dyDescent="0.2">
      <c r="A101" s="9" t="s">
        <v>268</v>
      </c>
      <c r="B101" s="9" t="s">
        <v>269</v>
      </c>
      <c r="C101" s="9" t="s">
        <v>36</v>
      </c>
      <c r="D101" s="9" t="s">
        <v>270</v>
      </c>
      <c r="E101" s="10" t="s">
        <v>271</v>
      </c>
      <c r="F101" s="11">
        <v>1</v>
      </c>
      <c r="G101" s="12">
        <v>299.02999999999997</v>
      </c>
      <c r="H101" s="12">
        <f>TRUNC(TRUNC(G101 * J4, 2) + G101, 2)</f>
        <v>366.22</v>
      </c>
      <c r="I101" s="12">
        <f t="shared" si="1"/>
        <v>366.22</v>
      </c>
      <c r="J101" s="13">
        <f>I101 / J3</f>
        <v>1.6792499292846039E-4</v>
      </c>
    </row>
    <row r="102" spans="1:10" ht="26.1" customHeight="1" x14ac:dyDescent="0.2">
      <c r="A102" s="4" t="s">
        <v>272</v>
      </c>
      <c r="B102" s="4" t="s">
        <v>13</v>
      </c>
      <c r="C102" s="4"/>
      <c r="D102" s="4" t="s">
        <v>273</v>
      </c>
      <c r="E102" s="5"/>
      <c r="F102" s="6">
        <v>1</v>
      </c>
      <c r="G102" s="6" t="s">
        <v>15</v>
      </c>
      <c r="H102" s="7">
        <f>I103 + I104 + I105 + I106 + I107 + I108 + I109 + I110 + I111</f>
        <v>3212.58</v>
      </c>
      <c r="I102" s="7">
        <f t="shared" si="1"/>
        <v>3212.58</v>
      </c>
      <c r="J102" s="8">
        <f>I102 / J3</f>
        <v>1.4730830478458664E-3</v>
      </c>
    </row>
    <row r="103" spans="1:10" ht="51.95" customHeight="1" x14ac:dyDescent="0.2">
      <c r="A103" s="9" t="s">
        <v>274</v>
      </c>
      <c r="B103" s="9" t="s">
        <v>275</v>
      </c>
      <c r="C103" s="9" t="s">
        <v>20</v>
      </c>
      <c r="D103" s="9" t="s">
        <v>276</v>
      </c>
      <c r="E103" s="10" t="s">
        <v>90</v>
      </c>
      <c r="F103" s="11">
        <v>4.8499999999999996</v>
      </c>
      <c r="G103" s="12">
        <v>32.44</v>
      </c>
      <c r="H103" s="12">
        <f>TRUNC(TRUNC(G103 * J4, 2) + G103, 2)</f>
        <v>39.72</v>
      </c>
      <c r="I103" s="12">
        <f t="shared" si="1"/>
        <v>192.64</v>
      </c>
      <c r="J103" s="13">
        <f>I103 / J3</f>
        <v>8.833234295707117E-5</v>
      </c>
    </row>
    <row r="104" spans="1:10" ht="26.1" customHeight="1" x14ac:dyDescent="0.2">
      <c r="A104" s="9" t="s">
        <v>277</v>
      </c>
      <c r="B104" s="9" t="s">
        <v>278</v>
      </c>
      <c r="C104" s="9" t="s">
        <v>36</v>
      </c>
      <c r="D104" s="9" t="s">
        <v>279</v>
      </c>
      <c r="E104" s="10" t="s">
        <v>54</v>
      </c>
      <c r="F104" s="11">
        <v>2</v>
      </c>
      <c r="G104" s="12">
        <v>135.71</v>
      </c>
      <c r="H104" s="12">
        <f>TRUNC(TRUNC(G104 * J4, 2) + G104, 2)</f>
        <v>166.2</v>
      </c>
      <c r="I104" s="12">
        <f t="shared" si="1"/>
        <v>332.4</v>
      </c>
      <c r="J104" s="13">
        <f>I104 / J3</f>
        <v>1.524173110409596E-4</v>
      </c>
    </row>
    <row r="105" spans="1:10" ht="24" customHeight="1" x14ac:dyDescent="0.2">
      <c r="A105" s="9" t="s">
        <v>280</v>
      </c>
      <c r="B105" s="9" t="s">
        <v>281</v>
      </c>
      <c r="C105" s="9" t="s">
        <v>25</v>
      </c>
      <c r="D105" s="9" t="s">
        <v>282</v>
      </c>
      <c r="E105" s="10" t="s">
        <v>54</v>
      </c>
      <c r="F105" s="11">
        <v>2</v>
      </c>
      <c r="G105" s="12">
        <v>76.36</v>
      </c>
      <c r="H105" s="12">
        <f>TRUNC(TRUNC(G105 * J4, 2) + G105, 2)</f>
        <v>93.51</v>
      </c>
      <c r="I105" s="12">
        <f t="shared" si="1"/>
        <v>187.02</v>
      </c>
      <c r="J105" s="13">
        <f>I105 / J3</f>
        <v>8.5755371573045331E-5</v>
      </c>
    </row>
    <row r="106" spans="1:10" ht="26.1" customHeight="1" x14ac:dyDescent="0.2">
      <c r="A106" s="9" t="s">
        <v>283</v>
      </c>
      <c r="B106" s="9" t="s">
        <v>284</v>
      </c>
      <c r="C106" s="9" t="s">
        <v>36</v>
      </c>
      <c r="D106" s="9" t="s">
        <v>285</v>
      </c>
      <c r="E106" s="10" t="s">
        <v>54</v>
      </c>
      <c r="F106" s="11">
        <v>4</v>
      </c>
      <c r="G106" s="12">
        <v>45.48</v>
      </c>
      <c r="H106" s="12">
        <f>TRUNC(TRUNC(G106 * J4, 2) + G106, 2)</f>
        <v>55.69</v>
      </c>
      <c r="I106" s="12">
        <f t="shared" si="1"/>
        <v>222.76</v>
      </c>
      <c r="J106" s="13">
        <f>I106 / J3</f>
        <v>1.0214344226078267E-4</v>
      </c>
    </row>
    <row r="107" spans="1:10" ht="39" customHeight="1" x14ac:dyDescent="0.2">
      <c r="A107" s="9" t="s">
        <v>286</v>
      </c>
      <c r="B107" s="9" t="s">
        <v>287</v>
      </c>
      <c r="C107" s="9" t="s">
        <v>20</v>
      </c>
      <c r="D107" s="9" t="s">
        <v>288</v>
      </c>
      <c r="E107" s="10" t="s">
        <v>54</v>
      </c>
      <c r="F107" s="11">
        <v>2</v>
      </c>
      <c r="G107" s="12">
        <v>45.43</v>
      </c>
      <c r="H107" s="12">
        <f>TRUNC(TRUNC(G107 * J4, 2) + G107, 2)</f>
        <v>55.63</v>
      </c>
      <c r="I107" s="12">
        <f t="shared" si="1"/>
        <v>111.26</v>
      </c>
      <c r="J107" s="13">
        <f>I107 / J3</f>
        <v>5.1016696830376551E-5</v>
      </c>
    </row>
    <row r="108" spans="1:10" ht="51.95" customHeight="1" x14ac:dyDescent="0.2">
      <c r="A108" s="9" t="s">
        <v>289</v>
      </c>
      <c r="B108" s="9" t="s">
        <v>290</v>
      </c>
      <c r="C108" s="9" t="s">
        <v>20</v>
      </c>
      <c r="D108" s="9" t="s">
        <v>291</v>
      </c>
      <c r="E108" s="10" t="s">
        <v>54</v>
      </c>
      <c r="F108" s="11">
        <v>6</v>
      </c>
      <c r="G108" s="12">
        <v>34.369999999999997</v>
      </c>
      <c r="H108" s="12">
        <f>TRUNC(TRUNC(G108 * J4, 2) + G108, 2)</f>
        <v>42.09</v>
      </c>
      <c r="I108" s="12">
        <f t="shared" si="1"/>
        <v>252.54</v>
      </c>
      <c r="J108" s="13">
        <f>I108 / J3</f>
        <v>1.1579863938111895E-4</v>
      </c>
    </row>
    <row r="109" spans="1:10" ht="39" customHeight="1" x14ac:dyDescent="0.2">
      <c r="A109" s="9" t="s">
        <v>292</v>
      </c>
      <c r="B109" s="9" t="s">
        <v>293</v>
      </c>
      <c r="C109" s="9" t="s">
        <v>20</v>
      </c>
      <c r="D109" s="9" t="s">
        <v>294</v>
      </c>
      <c r="E109" s="10" t="s">
        <v>54</v>
      </c>
      <c r="F109" s="11">
        <v>4</v>
      </c>
      <c r="G109" s="12">
        <v>15.01</v>
      </c>
      <c r="H109" s="12">
        <f>TRUNC(TRUNC(G109 * J4, 2) + G109, 2)</f>
        <v>18.38</v>
      </c>
      <c r="I109" s="12">
        <f t="shared" si="1"/>
        <v>73.52</v>
      </c>
      <c r="J109" s="13">
        <f>I109 / J3</f>
        <v>3.3711554475726079E-5</v>
      </c>
    </row>
    <row r="110" spans="1:10" ht="51.95" customHeight="1" x14ac:dyDescent="0.2">
      <c r="A110" s="9" t="s">
        <v>295</v>
      </c>
      <c r="B110" s="9" t="s">
        <v>296</v>
      </c>
      <c r="C110" s="9" t="s">
        <v>20</v>
      </c>
      <c r="D110" s="9" t="s">
        <v>297</v>
      </c>
      <c r="E110" s="10" t="s">
        <v>22</v>
      </c>
      <c r="F110" s="11">
        <v>2.4</v>
      </c>
      <c r="G110" s="12">
        <v>31.97</v>
      </c>
      <c r="H110" s="12">
        <f>TRUNC(TRUNC(G110 * J4, 2) + G110, 2)</f>
        <v>39.15</v>
      </c>
      <c r="I110" s="12">
        <f t="shared" si="1"/>
        <v>93.96</v>
      </c>
      <c r="J110" s="13">
        <f>I110 / J3</f>
        <v>4.3084026911578112E-5</v>
      </c>
    </row>
    <row r="111" spans="1:10" ht="26.1" customHeight="1" x14ac:dyDescent="0.2">
      <c r="A111" s="9" t="s">
        <v>298</v>
      </c>
      <c r="B111" s="9" t="s">
        <v>299</v>
      </c>
      <c r="C111" s="9" t="s">
        <v>36</v>
      </c>
      <c r="D111" s="9" t="s">
        <v>300</v>
      </c>
      <c r="E111" s="10" t="s">
        <v>54</v>
      </c>
      <c r="F111" s="11">
        <v>1</v>
      </c>
      <c r="G111" s="12">
        <v>1426.05</v>
      </c>
      <c r="H111" s="12">
        <f>TRUNC(TRUNC(G111 * J4, 2) + G111, 2)</f>
        <v>1746.48</v>
      </c>
      <c r="I111" s="12">
        <f t="shared" si="1"/>
        <v>1746.48</v>
      </c>
      <c r="J111" s="13">
        <f>I111 / J3</f>
        <v>8.0082366241520796E-4</v>
      </c>
    </row>
    <row r="112" spans="1:10" ht="24" customHeight="1" x14ac:dyDescent="0.2">
      <c r="A112" s="4" t="s">
        <v>301</v>
      </c>
      <c r="B112" s="4" t="s">
        <v>13</v>
      </c>
      <c r="C112" s="4"/>
      <c r="D112" s="4" t="s">
        <v>302</v>
      </c>
      <c r="E112" s="5"/>
      <c r="F112" s="6">
        <v>1</v>
      </c>
      <c r="G112" s="6" t="s">
        <v>15</v>
      </c>
      <c r="H112" s="7">
        <f>I113 + I117 + I120</f>
        <v>20616.900000000001</v>
      </c>
      <c r="I112" s="7">
        <f t="shared" si="1"/>
        <v>20616.900000000001</v>
      </c>
      <c r="J112" s="8">
        <f>I112 / J3</f>
        <v>9.4535874247904939E-3</v>
      </c>
    </row>
    <row r="113" spans="1:10" ht="24" customHeight="1" x14ac:dyDescent="0.2">
      <c r="A113" s="4" t="s">
        <v>303</v>
      </c>
      <c r="B113" s="4" t="s">
        <v>13</v>
      </c>
      <c r="C113" s="4"/>
      <c r="D113" s="4" t="s">
        <v>304</v>
      </c>
      <c r="E113" s="5"/>
      <c r="F113" s="6">
        <v>1</v>
      </c>
      <c r="G113" s="6" t="s">
        <v>15</v>
      </c>
      <c r="H113" s="7">
        <f>I114 + I115 + I116</f>
        <v>13944.509999999998</v>
      </c>
      <c r="I113" s="7">
        <f t="shared" si="1"/>
        <v>13944.51</v>
      </c>
      <c r="J113" s="8">
        <f>I113 / J3</f>
        <v>6.3940575149932961E-3</v>
      </c>
    </row>
    <row r="114" spans="1:10" ht="26.1" customHeight="1" x14ac:dyDescent="0.2">
      <c r="A114" s="9" t="s">
        <v>305</v>
      </c>
      <c r="B114" s="9" t="s">
        <v>306</v>
      </c>
      <c r="C114" s="9" t="s">
        <v>20</v>
      </c>
      <c r="D114" s="9" t="s">
        <v>307</v>
      </c>
      <c r="E114" s="10" t="s">
        <v>22</v>
      </c>
      <c r="F114" s="11">
        <v>112.17</v>
      </c>
      <c r="G114" s="12">
        <v>13</v>
      </c>
      <c r="H114" s="12">
        <f>TRUNC(TRUNC(G114 * J4, 2) + G114, 2)</f>
        <v>15.92</v>
      </c>
      <c r="I114" s="12">
        <f t="shared" si="1"/>
        <v>1785.74</v>
      </c>
      <c r="J114" s="13">
        <f>I114 / J3</f>
        <v>8.188257792367124E-4</v>
      </c>
    </row>
    <row r="115" spans="1:10" ht="26.1" customHeight="1" x14ac:dyDescent="0.2">
      <c r="A115" s="9" t="s">
        <v>308</v>
      </c>
      <c r="B115" s="9" t="s">
        <v>309</v>
      </c>
      <c r="C115" s="9" t="s">
        <v>36</v>
      </c>
      <c r="D115" s="9" t="s">
        <v>310</v>
      </c>
      <c r="E115" s="10" t="s">
        <v>22</v>
      </c>
      <c r="F115" s="11">
        <v>222.72</v>
      </c>
      <c r="G115" s="12">
        <v>24.51</v>
      </c>
      <c r="H115" s="12">
        <f>TRUNC(TRUNC(G115 * J4, 2) + G115, 2)</f>
        <v>30.01</v>
      </c>
      <c r="I115" s="12">
        <f t="shared" si="1"/>
        <v>6683.82</v>
      </c>
      <c r="J115" s="13">
        <f>I115 / J3</f>
        <v>3.0647709743736058E-3</v>
      </c>
    </row>
    <row r="116" spans="1:10" ht="39" customHeight="1" x14ac:dyDescent="0.2">
      <c r="A116" s="9" t="s">
        <v>311</v>
      </c>
      <c r="B116" s="9" t="s">
        <v>312</v>
      </c>
      <c r="C116" s="9" t="s">
        <v>36</v>
      </c>
      <c r="D116" s="9" t="s">
        <v>313</v>
      </c>
      <c r="E116" s="10" t="s">
        <v>22</v>
      </c>
      <c r="F116" s="11">
        <v>75.599999999999994</v>
      </c>
      <c r="G116" s="12">
        <v>59.14</v>
      </c>
      <c r="H116" s="12">
        <f>TRUNC(TRUNC(G116 * J4, 2) + G116, 2)</f>
        <v>72.42</v>
      </c>
      <c r="I116" s="12">
        <f t="shared" si="1"/>
        <v>5474.95</v>
      </c>
      <c r="J116" s="13">
        <f>I116 / J3</f>
        <v>2.5104607613829774E-3</v>
      </c>
    </row>
    <row r="117" spans="1:10" ht="24" customHeight="1" x14ac:dyDescent="0.2">
      <c r="A117" s="4" t="s">
        <v>314</v>
      </c>
      <c r="B117" s="4" t="s">
        <v>13</v>
      </c>
      <c r="C117" s="4"/>
      <c r="D117" s="4" t="s">
        <v>315</v>
      </c>
      <c r="E117" s="5"/>
      <c r="F117" s="6">
        <v>1</v>
      </c>
      <c r="G117" s="6" t="s">
        <v>15</v>
      </c>
      <c r="H117" s="7">
        <f>I118 + I119</f>
        <v>2689.35</v>
      </c>
      <c r="I117" s="7">
        <f t="shared" si="1"/>
        <v>2689.35</v>
      </c>
      <c r="J117" s="8">
        <f>I117 / J3</f>
        <v>1.2331633437063919E-3</v>
      </c>
    </row>
    <row r="118" spans="1:10" ht="26.1" customHeight="1" x14ac:dyDescent="0.2">
      <c r="A118" s="9" t="s">
        <v>316</v>
      </c>
      <c r="B118" s="9" t="s">
        <v>317</v>
      </c>
      <c r="C118" s="9" t="s">
        <v>20</v>
      </c>
      <c r="D118" s="9" t="s">
        <v>318</v>
      </c>
      <c r="E118" s="10" t="s">
        <v>22</v>
      </c>
      <c r="F118" s="11">
        <v>20.13</v>
      </c>
      <c r="G118" s="12">
        <v>23.16</v>
      </c>
      <c r="H118" s="12">
        <f>TRUNC(TRUNC(G118 * J4, 2) + G118, 2)</f>
        <v>28.36</v>
      </c>
      <c r="I118" s="12">
        <f t="shared" si="1"/>
        <v>570.88</v>
      </c>
      <c r="J118" s="13">
        <f>I118 / J3</f>
        <v>2.6176893660367933E-4</v>
      </c>
    </row>
    <row r="119" spans="1:10" ht="26.1" customHeight="1" x14ac:dyDescent="0.2">
      <c r="A119" s="9" t="s">
        <v>319</v>
      </c>
      <c r="B119" s="9" t="s">
        <v>320</v>
      </c>
      <c r="C119" s="9" t="s">
        <v>20</v>
      </c>
      <c r="D119" s="9" t="s">
        <v>321</v>
      </c>
      <c r="E119" s="10" t="s">
        <v>22</v>
      </c>
      <c r="F119" s="11">
        <v>100.64</v>
      </c>
      <c r="G119" s="12">
        <v>17.190000000000001</v>
      </c>
      <c r="H119" s="12">
        <f>TRUNC(TRUNC(G119 * J4, 2) + G119, 2)</f>
        <v>21.05</v>
      </c>
      <c r="I119" s="12">
        <f t="shared" si="1"/>
        <v>2118.4699999999998</v>
      </c>
      <c r="J119" s="13">
        <f>I119 / J3</f>
        <v>9.7139440710271253E-4</v>
      </c>
    </row>
    <row r="120" spans="1:10" ht="24" customHeight="1" x14ac:dyDescent="0.2">
      <c r="A120" s="4" t="s">
        <v>322</v>
      </c>
      <c r="B120" s="4" t="s">
        <v>13</v>
      </c>
      <c r="C120" s="4"/>
      <c r="D120" s="4" t="s">
        <v>323</v>
      </c>
      <c r="E120" s="5"/>
      <c r="F120" s="6">
        <v>1</v>
      </c>
      <c r="G120" s="6" t="s">
        <v>15</v>
      </c>
      <c r="H120" s="7">
        <f>I121</f>
        <v>3983.04</v>
      </c>
      <c r="I120" s="7">
        <f t="shared" si="1"/>
        <v>3983.04</v>
      </c>
      <c r="J120" s="8">
        <f>I120 / J3</f>
        <v>1.8263665660908054E-3</v>
      </c>
    </row>
    <row r="121" spans="1:10" ht="26.1" customHeight="1" x14ac:dyDescent="0.2">
      <c r="A121" s="9" t="s">
        <v>324</v>
      </c>
      <c r="B121" s="9" t="s">
        <v>325</v>
      </c>
      <c r="C121" s="9" t="s">
        <v>36</v>
      </c>
      <c r="D121" s="9" t="s">
        <v>326</v>
      </c>
      <c r="E121" s="10" t="s">
        <v>22</v>
      </c>
      <c r="F121" s="11">
        <v>100.99</v>
      </c>
      <c r="G121" s="12">
        <v>32.21</v>
      </c>
      <c r="H121" s="12">
        <f>TRUNC(TRUNC(G121 * J4, 2) + G121, 2)</f>
        <v>39.44</v>
      </c>
      <c r="I121" s="12">
        <f t="shared" si="1"/>
        <v>3983.04</v>
      </c>
      <c r="J121" s="13">
        <f>I121 / J3</f>
        <v>1.8263665660908054E-3</v>
      </c>
    </row>
    <row r="122" spans="1:10" ht="24" customHeight="1" x14ac:dyDescent="0.2">
      <c r="A122" s="4" t="s">
        <v>327</v>
      </c>
      <c r="B122" s="4" t="s">
        <v>13</v>
      </c>
      <c r="C122" s="4"/>
      <c r="D122" s="4" t="s">
        <v>135</v>
      </c>
      <c r="E122" s="5"/>
      <c r="F122" s="6">
        <v>1</v>
      </c>
      <c r="G122" s="6" t="s">
        <v>15</v>
      </c>
      <c r="H122" s="7">
        <f>I123 + I124</f>
        <v>2140.9499999999998</v>
      </c>
      <c r="I122" s="7">
        <f t="shared" si="1"/>
        <v>2140.9499999999998</v>
      </c>
      <c r="J122" s="8">
        <f>I122 / J3</f>
        <v>9.8170229263881605E-4</v>
      </c>
    </row>
    <row r="123" spans="1:10" ht="39" customHeight="1" x14ac:dyDescent="0.2">
      <c r="A123" s="9" t="s">
        <v>328</v>
      </c>
      <c r="B123" s="9" t="s">
        <v>329</v>
      </c>
      <c r="C123" s="9" t="s">
        <v>20</v>
      </c>
      <c r="D123" s="9" t="s">
        <v>330</v>
      </c>
      <c r="E123" s="10" t="s">
        <v>22</v>
      </c>
      <c r="F123" s="11">
        <v>5.88</v>
      </c>
      <c r="G123" s="12">
        <v>248.3</v>
      </c>
      <c r="H123" s="12">
        <f>TRUNC(TRUNC(G123 * J4, 2) + G123, 2)</f>
        <v>304.08999999999997</v>
      </c>
      <c r="I123" s="12">
        <f t="shared" si="1"/>
        <v>1788.04</v>
      </c>
      <c r="J123" s="13">
        <f>I123 / J3</f>
        <v>8.1988041165366248E-4</v>
      </c>
    </row>
    <row r="124" spans="1:10" ht="26.1" customHeight="1" x14ac:dyDescent="0.2">
      <c r="A124" s="9" t="s">
        <v>331</v>
      </c>
      <c r="B124" s="9" t="s">
        <v>309</v>
      </c>
      <c r="C124" s="9" t="s">
        <v>36</v>
      </c>
      <c r="D124" s="9" t="s">
        <v>310</v>
      </c>
      <c r="E124" s="10" t="s">
        <v>22</v>
      </c>
      <c r="F124" s="11">
        <v>11.76</v>
      </c>
      <c r="G124" s="12">
        <v>24.51</v>
      </c>
      <c r="H124" s="12">
        <f>TRUNC(TRUNC(G124 * J4, 2) + G124, 2)</f>
        <v>30.01</v>
      </c>
      <c r="I124" s="12">
        <f t="shared" si="1"/>
        <v>352.91</v>
      </c>
      <c r="J124" s="13">
        <f>I124 / J3</f>
        <v>1.618218809851536E-4</v>
      </c>
    </row>
    <row r="125" spans="1:10" ht="24" customHeight="1" x14ac:dyDescent="0.2">
      <c r="A125" s="4" t="s">
        <v>332</v>
      </c>
      <c r="B125" s="4" t="s">
        <v>13</v>
      </c>
      <c r="C125" s="4"/>
      <c r="D125" s="4" t="s">
        <v>333</v>
      </c>
      <c r="E125" s="5"/>
      <c r="F125" s="6">
        <v>1</v>
      </c>
      <c r="G125" s="6" t="s">
        <v>15</v>
      </c>
      <c r="H125" s="7">
        <f>I126 + I135 + I138 + I140</f>
        <v>5481.18</v>
      </c>
      <c r="I125" s="7">
        <f t="shared" si="1"/>
        <v>5481.18</v>
      </c>
      <c r="J125" s="8">
        <f>I125 / J3</f>
        <v>2.5133174396254122E-3</v>
      </c>
    </row>
    <row r="126" spans="1:10" ht="24" customHeight="1" x14ac:dyDescent="0.2">
      <c r="A126" s="4" t="s">
        <v>334</v>
      </c>
      <c r="B126" s="4" t="s">
        <v>13</v>
      </c>
      <c r="C126" s="4"/>
      <c r="D126" s="4" t="s">
        <v>14</v>
      </c>
      <c r="E126" s="5"/>
      <c r="F126" s="6">
        <v>1</v>
      </c>
      <c r="G126" s="6" t="s">
        <v>15</v>
      </c>
      <c r="H126" s="7">
        <f>I127 + I128 + I129 + I130 + I131 + I132 + I133 + I134</f>
        <v>927.08999999999992</v>
      </c>
      <c r="I126" s="7">
        <f t="shared" si="1"/>
        <v>927.09</v>
      </c>
      <c r="J126" s="8">
        <f>I126 / J3</f>
        <v>4.2510398583923959E-4</v>
      </c>
    </row>
    <row r="127" spans="1:10" ht="39" customHeight="1" x14ac:dyDescent="0.2">
      <c r="A127" s="9" t="s">
        <v>335</v>
      </c>
      <c r="B127" s="9" t="s">
        <v>336</v>
      </c>
      <c r="C127" s="9" t="s">
        <v>20</v>
      </c>
      <c r="D127" s="9" t="s">
        <v>337</v>
      </c>
      <c r="E127" s="10" t="s">
        <v>90</v>
      </c>
      <c r="F127" s="11">
        <v>17.5</v>
      </c>
      <c r="G127" s="12">
        <v>5.78</v>
      </c>
      <c r="H127" s="12">
        <f>TRUNC(TRUNC(G127 * J4, 2) + G127, 2)</f>
        <v>7.07</v>
      </c>
      <c r="I127" s="12">
        <f t="shared" si="1"/>
        <v>123.72</v>
      </c>
      <c r="J127" s="13">
        <f>I127 / J3</f>
        <v>5.6730053315245252E-5</v>
      </c>
    </row>
    <row r="128" spans="1:10" ht="51.95" customHeight="1" x14ac:dyDescent="0.2">
      <c r="A128" s="9" t="s">
        <v>338</v>
      </c>
      <c r="B128" s="9" t="s">
        <v>339</v>
      </c>
      <c r="C128" s="9" t="s">
        <v>20</v>
      </c>
      <c r="D128" s="9" t="s">
        <v>340</v>
      </c>
      <c r="E128" s="10" t="s">
        <v>90</v>
      </c>
      <c r="F128" s="11">
        <v>2</v>
      </c>
      <c r="G128" s="12">
        <v>15.94</v>
      </c>
      <c r="H128" s="12">
        <f>TRUNC(TRUNC(G128 * J4, 2) + G128, 2)</f>
        <v>19.52</v>
      </c>
      <c r="I128" s="12">
        <f t="shared" si="1"/>
        <v>39.04</v>
      </c>
      <c r="J128" s="13">
        <f>I128 / J3</f>
        <v>1.790123893814399E-5</v>
      </c>
    </row>
    <row r="129" spans="1:10" ht="51.95" customHeight="1" x14ac:dyDescent="0.2">
      <c r="A129" s="9" t="s">
        <v>341</v>
      </c>
      <c r="B129" s="9" t="s">
        <v>342</v>
      </c>
      <c r="C129" s="9" t="s">
        <v>20</v>
      </c>
      <c r="D129" s="9" t="s">
        <v>343</v>
      </c>
      <c r="E129" s="10" t="s">
        <v>90</v>
      </c>
      <c r="F129" s="11">
        <v>12.5</v>
      </c>
      <c r="G129" s="12">
        <v>11.46</v>
      </c>
      <c r="H129" s="12">
        <f>TRUNC(TRUNC(G129 * J4, 2) + G129, 2)</f>
        <v>14.03</v>
      </c>
      <c r="I129" s="12">
        <f t="shared" si="1"/>
        <v>175.37</v>
      </c>
      <c r="J129" s="13">
        <f>I129 / J3</f>
        <v>8.0413429113276438E-5</v>
      </c>
    </row>
    <row r="130" spans="1:10" ht="39" customHeight="1" x14ac:dyDescent="0.2">
      <c r="A130" s="9" t="s">
        <v>344</v>
      </c>
      <c r="B130" s="9" t="s">
        <v>345</v>
      </c>
      <c r="C130" s="9" t="s">
        <v>20</v>
      </c>
      <c r="D130" s="9" t="s">
        <v>346</v>
      </c>
      <c r="E130" s="10" t="s">
        <v>90</v>
      </c>
      <c r="F130" s="11">
        <v>17.5</v>
      </c>
      <c r="G130" s="12">
        <v>17.11</v>
      </c>
      <c r="H130" s="12">
        <f>TRUNC(TRUNC(G130 * J4, 2) + G130, 2)</f>
        <v>20.95</v>
      </c>
      <c r="I130" s="12">
        <f t="shared" si="1"/>
        <v>366.62</v>
      </c>
      <c r="J130" s="13">
        <f>I130 / J3</f>
        <v>1.6810840726184299E-4</v>
      </c>
    </row>
    <row r="131" spans="1:10" ht="26.1" customHeight="1" x14ac:dyDescent="0.2">
      <c r="A131" s="9" t="s">
        <v>347</v>
      </c>
      <c r="B131" s="9" t="s">
        <v>348</v>
      </c>
      <c r="C131" s="9" t="s">
        <v>20</v>
      </c>
      <c r="D131" s="9" t="s">
        <v>349</v>
      </c>
      <c r="E131" s="10" t="s">
        <v>54</v>
      </c>
      <c r="F131" s="11">
        <v>8</v>
      </c>
      <c r="G131" s="12">
        <v>5.88</v>
      </c>
      <c r="H131" s="12">
        <f>TRUNC(TRUNC(G131 * J4, 2) + G131, 2)</f>
        <v>7.2</v>
      </c>
      <c r="I131" s="12">
        <f t="shared" si="1"/>
        <v>57.6</v>
      </c>
      <c r="J131" s="13">
        <f>I131 / J3</f>
        <v>2.6411664007097694E-5</v>
      </c>
    </row>
    <row r="132" spans="1:10" ht="39" customHeight="1" x14ac:dyDescent="0.2">
      <c r="A132" s="9" t="s">
        <v>350</v>
      </c>
      <c r="B132" s="9" t="s">
        <v>351</v>
      </c>
      <c r="C132" s="9" t="s">
        <v>20</v>
      </c>
      <c r="D132" s="9" t="s">
        <v>352</v>
      </c>
      <c r="E132" s="10" t="s">
        <v>54</v>
      </c>
      <c r="F132" s="11">
        <v>1</v>
      </c>
      <c r="G132" s="12">
        <v>34.020000000000003</v>
      </c>
      <c r="H132" s="12">
        <f>TRUNC(TRUNC(G132 * J4, 2) + G132, 2)</f>
        <v>41.66</v>
      </c>
      <c r="I132" s="12">
        <f t="shared" si="1"/>
        <v>41.66</v>
      </c>
      <c r="J132" s="13">
        <f>I132 / J3</f>
        <v>1.9102602821800169E-5</v>
      </c>
    </row>
    <row r="133" spans="1:10" ht="39" customHeight="1" x14ac:dyDescent="0.2">
      <c r="A133" s="9" t="s">
        <v>353</v>
      </c>
      <c r="B133" s="9" t="s">
        <v>354</v>
      </c>
      <c r="C133" s="9" t="s">
        <v>20</v>
      </c>
      <c r="D133" s="9" t="s">
        <v>355</v>
      </c>
      <c r="E133" s="10" t="s">
        <v>54</v>
      </c>
      <c r="F133" s="11">
        <v>2</v>
      </c>
      <c r="G133" s="12">
        <v>19.47</v>
      </c>
      <c r="H133" s="12">
        <f>TRUNC(TRUNC(G133 * J4, 2) + G133, 2)</f>
        <v>23.84</v>
      </c>
      <c r="I133" s="12">
        <f t="shared" si="1"/>
        <v>47.68</v>
      </c>
      <c r="J133" s="13">
        <f>I133 / J3</f>
        <v>2.1862988539208646E-5</v>
      </c>
    </row>
    <row r="134" spans="1:10" ht="39" customHeight="1" x14ac:dyDescent="0.2">
      <c r="A134" s="9" t="s">
        <v>356</v>
      </c>
      <c r="B134" s="9" t="s">
        <v>357</v>
      </c>
      <c r="C134" s="9" t="s">
        <v>20</v>
      </c>
      <c r="D134" s="9" t="s">
        <v>358</v>
      </c>
      <c r="E134" s="10" t="s">
        <v>54</v>
      </c>
      <c r="F134" s="11">
        <v>5</v>
      </c>
      <c r="G134" s="12">
        <v>12.32</v>
      </c>
      <c r="H134" s="12">
        <f>TRUNC(TRUNC(G134 * J4, 2) + G134, 2)</f>
        <v>15.08</v>
      </c>
      <c r="I134" s="12">
        <f t="shared" si="1"/>
        <v>75.400000000000006</v>
      </c>
      <c r="J134" s="13">
        <f>I134 / J3</f>
        <v>3.4573601842624412E-5</v>
      </c>
    </row>
    <row r="135" spans="1:10" ht="24" customHeight="1" x14ac:dyDescent="0.2">
      <c r="A135" s="4" t="s">
        <v>359</v>
      </c>
      <c r="B135" s="4" t="s">
        <v>13</v>
      </c>
      <c r="C135" s="4"/>
      <c r="D135" s="4" t="s">
        <v>360</v>
      </c>
      <c r="E135" s="5"/>
      <c r="F135" s="6">
        <v>1</v>
      </c>
      <c r="G135" s="6" t="s">
        <v>15</v>
      </c>
      <c r="H135" s="7">
        <f>I136 + I137</f>
        <v>434.84</v>
      </c>
      <c r="I135" s="7">
        <f t="shared" ref="I135:I198" si="2">TRUNC(F135 * H135,2)</f>
        <v>434.84</v>
      </c>
      <c r="J135" s="8">
        <f>I135 / J3</f>
        <v>1.9938972182024931E-4</v>
      </c>
    </row>
    <row r="136" spans="1:10" ht="39" customHeight="1" x14ac:dyDescent="0.2">
      <c r="A136" s="9" t="s">
        <v>361</v>
      </c>
      <c r="B136" s="9" t="s">
        <v>362</v>
      </c>
      <c r="C136" s="9" t="s">
        <v>20</v>
      </c>
      <c r="D136" s="9" t="s">
        <v>363</v>
      </c>
      <c r="E136" s="10" t="s">
        <v>90</v>
      </c>
      <c r="F136" s="11">
        <v>32</v>
      </c>
      <c r="G136" s="12">
        <v>10.220000000000001</v>
      </c>
      <c r="H136" s="12">
        <f>TRUNC(TRUNC(G136 * J4, 2) + G136, 2)</f>
        <v>12.51</v>
      </c>
      <c r="I136" s="12">
        <f t="shared" si="2"/>
        <v>400.32</v>
      </c>
      <c r="J136" s="13">
        <f>I136 / J3</f>
        <v>1.8356106484932895E-4</v>
      </c>
    </row>
    <row r="137" spans="1:10" ht="39" customHeight="1" x14ac:dyDescent="0.2">
      <c r="A137" s="9" t="s">
        <v>364</v>
      </c>
      <c r="B137" s="9" t="s">
        <v>365</v>
      </c>
      <c r="C137" s="9" t="s">
        <v>20</v>
      </c>
      <c r="D137" s="9" t="s">
        <v>366</v>
      </c>
      <c r="E137" s="10" t="s">
        <v>90</v>
      </c>
      <c r="F137" s="11">
        <v>2</v>
      </c>
      <c r="G137" s="12">
        <v>14.1</v>
      </c>
      <c r="H137" s="12">
        <f>TRUNC(TRUNC(G137 * J4, 2) + G137, 2)</f>
        <v>17.260000000000002</v>
      </c>
      <c r="I137" s="12">
        <f t="shared" si="2"/>
        <v>34.520000000000003</v>
      </c>
      <c r="J137" s="13">
        <f>I137 / J3</f>
        <v>1.5828656970920355E-5</v>
      </c>
    </row>
    <row r="138" spans="1:10" ht="24" customHeight="1" x14ac:dyDescent="0.2">
      <c r="A138" s="4" t="s">
        <v>367</v>
      </c>
      <c r="B138" s="4" t="s">
        <v>13</v>
      </c>
      <c r="C138" s="4"/>
      <c r="D138" s="4" t="s">
        <v>368</v>
      </c>
      <c r="E138" s="5"/>
      <c r="F138" s="6">
        <v>1</v>
      </c>
      <c r="G138" s="6" t="s">
        <v>15</v>
      </c>
      <c r="H138" s="7">
        <f>I139</f>
        <v>1074.5999999999999</v>
      </c>
      <c r="I138" s="7">
        <f t="shared" si="2"/>
        <v>1074.5999999999999</v>
      </c>
      <c r="J138" s="8">
        <f>I138 / J3</f>
        <v>4.9274260663241629E-4</v>
      </c>
    </row>
    <row r="139" spans="1:10" ht="39" customHeight="1" x14ac:dyDescent="0.2">
      <c r="A139" s="9" t="s">
        <v>369</v>
      </c>
      <c r="B139" s="9" t="s">
        <v>370</v>
      </c>
      <c r="C139" s="9" t="s">
        <v>20</v>
      </c>
      <c r="D139" s="9" t="s">
        <v>371</v>
      </c>
      <c r="E139" s="10" t="s">
        <v>90</v>
      </c>
      <c r="F139" s="11">
        <v>180</v>
      </c>
      <c r="G139" s="12">
        <v>4.88</v>
      </c>
      <c r="H139" s="12">
        <f>TRUNC(TRUNC(G139 * J4, 2) + G139, 2)</f>
        <v>5.97</v>
      </c>
      <c r="I139" s="12">
        <f t="shared" si="2"/>
        <v>1074.5999999999999</v>
      </c>
      <c r="J139" s="13">
        <f>I139 / J3</f>
        <v>4.9274260663241629E-4</v>
      </c>
    </row>
    <row r="140" spans="1:10" ht="24" customHeight="1" x14ac:dyDescent="0.2">
      <c r="A140" s="4" t="s">
        <v>372</v>
      </c>
      <c r="B140" s="4" t="s">
        <v>13</v>
      </c>
      <c r="C140" s="4"/>
      <c r="D140" s="4" t="s">
        <v>373</v>
      </c>
      <c r="E140" s="5"/>
      <c r="F140" s="6">
        <v>1</v>
      </c>
      <c r="G140" s="6" t="s">
        <v>15</v>
      </c>
      <c r="H140" s="7">
        <f>I141 + I142 + I143 + I144 + I145 + I146 + I147</f>
        <v>3044.65</v>
      </c>
      <c r="I140" s="7">
        <f t="shared" si="2"/>
        <v>3044.65</v>
      </c>
      <c r="J140" s="8">
        <f>I140 / J3</f>
        <v>1.3960811253335068E-3</v>
      </c>
    </row>
    <row r="141" spans="1:10" ht="39" customHeight="1" x14ac:dyDescent="0.2">
      <c r="A141" s="9" t="s">
        <v>374</v>
      </c>
      <c r="B141" s="9" t="s">
        <v>375</v>
      </c>
      <c r="C141" s="9" t="s">
        <v>20</v>
      </c>
      <c r="D141" s="9" t="s">
        <v>376</v>
      </c>
      <c r="E141" s="10" t="s">
        <v>54</v>
      </c>
      <c r="F141" s="11">
        <v>1</v>
      </c>
      <c r="G141" s="12">
        <v>31.3</v>
      </c>
      <c r="H141" s="12">
        <f>TRUNC(TRUNC(G141 * J4, 2) + G141, 2)</f>
        <v>38.33</v>
      </c>
      <c r="I141" s="12">
        <f t="shared" si="2"/>
        <v>38.33</v>
      </c>
      <c r="J141" s="13">
        <f>I141 / J3</f>
        <v>1.7575678496389837E-5</v>
      </c>
    </row>
    <row r="142" spans="1:10" ht="39" customHeight="1" x14ac:dyDescent="0.2">
      <c r="A142" s="9" t="s">
        <v>377</v>
      </c>
      <c r="B142" s="9" t="s">
        <v>378</v>
      </c>
      <c r="C142" s="9" t="s">
        <v>20</v>
      </c>
      <c r="D142" s="9" t="s">
        <v>379</v>
      </c>
      <c r="E142" s="10" t="s">
        <v>54</v>
      </c>
      <c r="F142" s="11">
        <v>1</v>
      </c>
      <c r="G142" s="12">
        <v>53.25</v>
      </c>
      <c r="H142" s="12">
        <f>TRUNC(TRUNC(G142 * J4, 2) + G142, 2)</f>
        <v>65.209999999999994</v>
      </c>
      <c r="I142" s="12">
        <f t="shared" si="2"/>
        <v>65.209999999999994</v>
      </c>
      <c r="J142" s="13">
        <f>I142 / J3</f>
        <v>2.9901121699702091E-5</v>
      </c>
    </row>
    <row r="143" spans="1:10" ht="39" customHeight="1" x14ac:dyDescent="0.2">
      <c r="A143" s="9" t="s">
        <v>380</v>
      </c>
      <c r="B143" s="9" t="s">
        <v>381</v>
      </c>
      <c r="C143" s="9" t="s">
        <v>20</v>
      </c>
      <c r="D143" s="9" t="s">
        <v>382</v>
      </c>
      <c r="E143" s="10" t="s">
        <v>54</v>
      </c>
      <c r="F143" s="11">
        <v>1</v>
      </c>
      <c r="G143" s="12">
        <v>47.92</v>
      </c>
      <c r="H143" s="12">
        <f>TRUNC(TRUNC(G143 * J4, 2) + G143, 2)</f>
        <v>58.68</v>
      </c>
      <c r="I143" s="12">
        <f t="shared" si="2"/>
        <v>58.68</v>
      </c>
      <c r="J143" s="13">
        <f>I143 / J3</f>
        <v>2.6906882707230775E-5</v>
      </c>
    </row>
    <row r="144" spans="1:10" ht="39" customHeight="1" x14ac:dyDescent="0.2">
      <c r="A144" s="9" t="s">
        <v>383</v>
      </c>
      <c r="B144" s="9" t="s">
        <v>384</v>
      </c>
      <c r="C144" s="9" t="s">
        <v>20</v>
      </c>
      <c r="D144" s="9" t="s">
        <v>385</v>
      </c>
      <c r="E144" s="10" t="s">
        <v>54</v>
      </c>
      <c r="F144" s="11">
        <v>5</v>
      </c>
      <c r="G144" s="12">
        <v>32.79</v>
      </c>
      <c r="H144" s="12">
        <f>TRUNC(TRUNC(G144 * J4, 2) + G144, 2)</f>
        <v>40.15</v>
      </c>
      <c r="I144" s="12">
        <f t="shared" si="2"/>
        <v>200.75</v>
      </c>
      <c r="J144" s="13">
        <f>I144 / J3</f>
        <v>9.2051068566403847E-5</v>
      </c>
    </row>
    <row r="145" spans="1:10" ht="39" customHeight="1" x14ac:dyDescent="0.2">
      <c r="A145" s="9" t="s">
        <v>386</v>
      </c>
      <c r="B145" s="9" t="s">
        <v>387</v>
      </c>
      <c r="C145" s="9" t="s">
        <v>36</v>
      </c>
      <c r="D145" s="9" t="s">
        <v>388</v>
      </c>
      <c r="E145" s="10" t="s">
        <v>54</v>
      </c>
      <c r="F145" s="11">
        <v>1</v>
      </c>
      <c r="G145" s="12">
        <v>55.69</v>
      </c>
      <c r="H145" s="12">
        <f>TRUNC(TRUNC(G145 * J4, 2) + G145, 2)</f>
        <v>68.2</v>
      </c>
      <c r="I145" s="12">
        <f t="shared" si="2"/>
        <v>68.2</v>
      </c>
      <c r="J145" s="13">
        <f>I145 / J3</f>
        <v>3.1272143841737202E-5</v>
      </c>
    </row>
    <row r="146" spans="1:10" ht="39" customHeight="1" x14ac:dyDescent="0.2">
      <c r="A146" s="9" t="s">
        <v>389</v>
      </c>
      <c r="B146" s="9" t="s">
        <v>390</v>
      </c>
      <c r="C146" s="9" t="s">
        <v>36</v>
      </c>
      <c r="D146" s="9" t="s">
        <v>391</v>
      </c>
      <c r="E146" s="10" t="s">
        <v>54</v>
      </c>
      <c r="F146" s="11">
        <v>12</v>
      </c>
      <c r="G146" s="12">
        <v>86.67</v>
      </c>
      <c r="H146" s="12">
        <f>TRUNC(TRUNC(G146 * J4, 2) + G146, 2)</f>
        <v>106.14</v>
      </c>
      <c r="I146" s="12">
        <f t="shared" si="2"/>
        <v>1273.68</v>
      </c>
      <c r="J146" s="13">
        <f>I146 / J3</f>
        <v>5.8402792035694776E-4</v>
      </c>
    </row>
    <row r="147" spans="1:10" ht="39" customHeight="1" x14ac:dyDescent="0.2">
      <c r="A147" s="9" t="s">
        <v>392</v>
      </c>
      <c r="B147" s="9" t="s">
        <v>393</v>
      </c>
      <c r="C147" s="9" t="s">
        <v>36</v>
      </c>
      <c r="D147" s="9" t="s">
        <v>394</v>
      </c>
      <c r="E147" s="10" t="s">
        <v>54</v>
      </c>
      <c r="F147" s="11">
        <v>4</v>
      </c>
      <c r="G147" s="12">
        <v>273.5</v>
      </c>
      <c r="H147" s="12">
        <f>TRUNC(TRUNC(G147 * J4, 2) + G147, 2)</f>
        <v>334.95</v>
      </c>
      <c r="I147" s="12">
        <f t="shared" si="2"/>
        <v>1339.8</v>
      </c>
      <c r="J147" s="13">
        <f>I147 / J3</f>
        <v>6.1434630966509531E-4</v>
      </c>
    </row>
    <row r="148" spans="1:10" ht="26.1" customHeight="1" x14ac:dyDescent="0.2">
      <c r="A148" s="4" t="s">
        <v>395</v>
      </c>
      <c r="B148" s="4" t="s">
        <v>13</v>
      </c>
      <c r="C148" s="4"/>
      <c r="D148" s="4" t="s">
        <v>396</v>
      </c>
      <c r="E148" s="5"/>
      <c r="F148" s="6">
        <v>1</v>
      </c>
      <c r="G148" s="6" t="s">
        <v>15</v>
      </c>
      <c r="H148" s="7">
        <f>I149 + I154 + I178 + I187 + I190 + I193 + I201 + I205</f>
        <v>818277.41</v>
      </c>
      <c r="I148" s="7">
        <f t="shared" si="2"/>
        <v>818277.41</v>
      </c>
      <c r="J148" s="8">
        <f>I148 / J3</f>
        <v>0.37520951419302295</v>
      </c>
    </row>
    <row r="149" spans="1:10" ht="24" customHeight="1" x14ac:dyDescent="0.2">
      <c r="A149" s="4" t="s">
        <v>397</v>
      </c>
      <c r="B149" s="4" t="s">
        <v>13</v>
      </c>
      <c r="C149" s="4"/>
      <c r="D149" s="4" t="s">
        <v>398</v>
      </c>
      <c r="E149" s="5"/>
      <c r="F149" s="6">
        <v>1</v>
      </c>
      <c r="G149" s="6" t="s">
        <v>15</v>
      </c>
      <c r="H149" s="7">
        <f>I150 + I151 + I152 + I153</f>
        <v>4535.38</v>
      </c>
      <c r="I149" s="7">
        <f t="shared" si="2"/>
        <v>4535.38</v>
      </c>
      <c r="J149" s="8">
        <f>I149 / J3</f>
        <v>2.0796342483422004E-3</v>
      </c>
    </row>
    <row r="150" spans="1:10" ht="39" customHeight="1" x14ac:dyDescent="0.2">
      <c r="A150" s="9" t="s">
        <v>399</v>
      </c>
      <c r="B150" s="9" t="s">
        <v>400</v>
      </c>
      <c r="C150" s="9" t="s">
        <v>20</v>
      </c>
      <c r="D150" s="9" t="s">
        <v>401</v>
      </c>
      <c r="E150" s="10" t="s">
        <v>90</v>
      </c>
      <c r="F150" s="11">
        <v>44.4</v>
      </c>
      <c r="G150" s="12">
        <v>65.94</v>
      </c>
      <c r="H150" s="12">
        <f>TRUNC(TRUNC(G150 * J4, 2) + G150, 2)</f>
        <v>80.75</v>
      </c>
      <c r="I150" s="12">
        <f t="shared" si="2"/>
        <v>3585.3</v>
      </c>
      <c r="J150" s="13">
        <f>I150 / J3</f>
        <v>1.6439885236917944E-3</v>
      </c>
    </row>
    <row r="151" spans="1:10" ht="26.1" customHeight="1" x14ac:dyDescent="0.2">
      <c r="A151" s="9" t="s">
        <v>402</v>
      </c>
      <c r="B151" s="9" t="s">
        <v>403</v>
      </c>
      <c r="C151" s="9" t="s">
        <v>20</v>
      </c>
      <c r="D151" s="9" t="s">
        <v>404</v>
      </c>
      <c r="E151" s="10" t="s">
        <v>67</v>
      </c>
      <c r="F151" s="11">
        <v>2.52</v>
      </c>
      <c r="G151" s="12">
        <v>201.36</v>
      </c>
      <c r="H151" s="12">
        <f>TRUNC(TRUNC(G151 * J4, 2) + G151, 2)</f>
        <v>246.6</v>
      </c>
      <c r="I151" s="12">
        <f t="shared" si="2"/>
        <v>621.42999999999995</v>
      </c>
      <c r="J151" s="13">
        <f>I151 / J3</f>
        <v>2.849479229849083E-4</v>
      </c>
    </row>
    <row r="152" spans="1:10" ht="24" customHeight="1" x14ac:dyDescent="0.2">
      <c r="A152" s="9" t="s">
        <v>405</v>
      </c>
      <c r="B152" s="9" t="s">
        <v>69</v>
      </c>
      <c r="C152" s="9" t="s">
        <v>36</v>
      </c>
      <c r="D152" s="9" t="s">
        <v>70</v>
      </c>
      <c r="E152" s="10" t="s">
        <v>67</v>
      </c>
      <c r="F152" s="11">
        <v>2.52</v>
      </c>
      <c r="G152" s="12">
        <v>18.38</v>
      </c>
      <c r="H152" s="12">
        <f>TRUNC(TRUNC(G152 * J4, 2) + G152, 2)</f>
        <v>22.5</v>
      </c>
      <c r="I152" s="12">
        <f t="shared" si="2"/>
        <v>56.7</v>
      </c>
      <c r="J152" s="13">
        <f>I152 / J3</f>
        <v>2.5998981756986793E-5</v>
      </c>
    </row>
    <row r="153" spans="1:10" ht="26.1" customHeight="1" x14ac:dyDescent="0.2">
      <c r="A153" s="9" t="s">
        <v>406</v>
      </c>
      <c r="B153" s="9" t="s">
        <v>72</v>
      </c>
      <c r="C153" s="9" t="s">
        <v>36</v>
      </c>
      <c r="D153" s="9" t="s">
        <v>73</v>
      </c>
      <c r="E153" s="10" t="s">
        <v>54</v>
      </c>
      <c r="F153" s="11">
        <v>1</v>
      </c>
      <c r="G153" s="12">
        <v>222.06</v>
      </c>
      <c r="H153" s="12">
        <f>TRUNC(TRUNC(G153 * J4, 2) + G153, 2)</f>
        <v>271.95</v>
      </c>
      <c r="I153" s="12">
        <f t="shared" si="2"/>
        <v>271.95</v>
      </c>
      <c r="J153" s="13">
        <f>I153 / J3</f>
        <v>1.2469881990851071E-4</v>
      </c>
    </row>
    <row r="154" spans="1:10" ht="24" customHeight="1" x14ac:dyDescent="0.2">
      <c r="A154" s="4" t="s">
        <v>407</v>
      </c>
      <c r="B154" s="4" t="s">
        <v>13</v>
      </c>
      <c r="C154" s="4"/>
      <c r="D154" s="4" t="s">
        <v>408</v>
      </c>
      <c r="E154" s="5"/>
      <c r="F154" s="6">
        <v>1</v>
      </c>
      <c r="G154" s="6" t="s">
        <v>15</v>
      </c>
      <c r="H154" s="7">
        <f>I155 + I166</f>
        <v>52058.65</v>
      </c>
      <c r="I154" s="7">
        <f t="shared" si="2"/>
        <v>52058.65</v>
      </c>
      <c r="J154" s="8">
        <f>I154 / J3</f>
        <v>2.38707564663732E-2</v>
      </c>
    </row>
    <row r="155" spans="1:10" ht="24" customHeight="1" x14ac:dyDescent="0.2">
      <c r="A155" s="4" t="s">
        <v>409</v>
      </c>
      <c r="B155" s="4" t="s">
        <v>13</v>
      </c>
      <c r="C155" s="4"/>
      <c r="D155" s="4" t="s">
        <v>410</v>
      </c>
      <c r="E155" s="5"/>
      <c r="F155" s="6">
        <v>1</v>
      </c>
      <c r="G155" s="6" t="s">
        <v>15</v>
      </c>
      <c r="H155" s="7">
        <f>I156 + I157 + I158 + I159 + I160 + I161 + I162 + I163 + I164 + I165</f>
        <v>31246.97</v>
      </c>
      <c r="I155" s="7">
        <f t="shared" si="2"/>
        <v>31246.97</v>
      </c>
      <c r="J155" s="8">
        <f>I155 / J3</f>
        <v>1.4327855431942038E-2</v>
      </c>
    </row>
    <row r="156" spans="1:10" ht="39" customHeight="1" x14ac:dyDescent="0.2">
      <c r="A156" s="9" t="s">
        <v>411</v>
      </c>
      <c r="B156" s="9" t="s">
        <v>412</v>
      </c>
      <c r="C156" s="9" t="s">
        <v>20</v>
      </c>
      <c r="D156" s="9" t="s">
        <v>413</v>
      </c>
      <c r="E156" s="10" t="s">
        <v>67</v>
      </c>
      <c r="F156" s="11">
        <v>21.63</v>
      </c>
      <c r="G156" s="12">
        <v>94.18</v>
      </c>
      <c r="H156" s="12">
        <f>TRUNC(TRUNC(G156 * J4, 2) + G156, 2)</f>
        <v>115.34</v>
      </c>
      <c r="I156" s="12">
        <f t="shared" si="2"/>
        <v>2494.8000000000002</v>
      </c>
      <c r="J156" s="13">
        <f>I156 / J3</f>
        <v>1.143955197307419E-3</v>
      </c>
    </row>
    <row r="157" spans="1:10" ht="26.1" customHeight="1" x14ac:dyDescent="0.2">
      <c r="A157" s="9" t="s">
        <v>414</v>
      </c>
      <c r="B157" s="9" t="s">
        <v>415</v>
      </c>
      <c r="C157" s="9" t="s">
        <v>20</v>
      </c>
      <c r="D157" s="9" t="s">
        <v>416</v>
      </c>
      <c r="E157" s="10" t="s">
        <v>22</v>
      </c>
      <c r="F157" s="11">
        <v>36.049999999999997</v>
      </c>
      <c r="G157" s="12">
        <v>6.32</v>
      </c>
      <c r="H157" s="12">
        <f>TRUNC(TRUNC(G157 * J4, 2) + G157, 2)</f>
        <v>7.74</v>
      </c>
      <c r="I157" s="12">
        <f t="shared" si="2"/>
        <v>279.02</v>
      </c>
      <c r="J157" s="13">
        <f>I157 / J3</f>
        <v>1.2794066825104857E-4</v>
      </c>
    </row>
    <row r="158" spans="1:10" ht="39" customHeight="1" x14ac:dyDescent="0.2">
      <c r="A158" s="9" t="s">
        <v>417</v>
      </c>
      <c r="B158" s="9" t="s">
        <v>418</v>
      </c>
      <c r="C158" s="9" t="s">
        <v>20</v>
      </c>
      <c r="D158" s="9" t="s">
        <v>419</v>
      </c>
      <c r="E158" s="10" t="s">
        <v>22</v>
      </c>
      <c r="F158" s="11">
        <v>2.02</v>
      </c>
      <c r="G158" s="12">
        <v>43.51</v>
      </c>
      <c r="H158" s="12">
        <f>TRUNC(TRUNC(G158 * J4, 2) + G158, 2)</f>
        <v>53.28</v>
      </c>
      <c r="I158" s="12">
        <f t="shared" si="2"/>
        <v>107.62</v>
      </c>
      <c r="J158" s="13">
        <f>I158 / J3</f>
        <v>4.9347626396594683E-5</v>
      </c>
    </row>
    <row r="159" spans="1:10" ht="26.1" customHeight="1" x14ac:dyDescent="0.2">
      <c r="A159" s="9" t="s">
        <v>420</v>
      </c>
      <c r="B159" s="9" t="s">
        <v>85</v>
      </c>
      <c r="C159" s="9" t="s">
        <v>20</v>
      </c>
      <c r="D159" s="9" t="s">
        <v>86</v>
      </c>
      <c r="E159" s="10" t="s">
        <v>67</v>
      </c>
      <c r="F159" s="11">
        <v>7.88</v>
      </c>
      <c r="G159" s="12">
        <v>25.76</v>
      </c>
      <c r="H159" s="12">
        <f>TRUNC(TRUNC(G159 * J4, 2) + G159, 2)</f>
        <v>31.54</v>
      </c>
      <c r="I159" s="12">
        <f t="shared" si="2"/>
        <v>248.53</v>
      </c>
      <c r="J159" s="13">
        <f>I159 / J3</f>
        <v>1.1395991068895815E-4</v>
      </c>
    </row>
    <row r="160" spans="1:10" ht="51.95" customHeight="1" x14ac:dyDescent="0.2">
      <c r="A160" s="9" t="s">
        <v>421</v>
      </c>
      <c r="B160" s="9" t="s">
        <v>422</v>
      </c>
      <c r="C160" s="9" t="s">
        <v>20</v>
      </c>
      <c r="D160" s="9" t="s">
        <v>423</v>
      </c>
      <c r="E160" s="10" t="s">
        <v>22</v>
      </c>
      <c r="F160" s="11">
        <v>19.059999999999999</v>
      </c>
      <c r="G160" s="12">
        <v>63.07</v>
      </c>
      <c r="H160" s="12">
        <f>TRUNC(TRUNC(G160 * J4, 2) + G160, 2)</f>
        <v>77.239999999999995</v>
      </c>
      <c r="I160" s="12">
        <f t="shared" si="2"/>
        <v>1472.19</v>
      </c>
      <c r="J160" s="13">
        <f>I160 / J3</f>
        <v>6.7505186865640893E-4</v>
      </c>
    </row>
    <row r="161" spans="1:10" ht="39" customHeight="1" x14ac:dyDescent="0.2">
      <c r="A161" s="9" t="s">
        <v>424</v>
      </c>
      <c r="B161" s="9" t="s">
        <v>425</v>
      </c>
      <c r="C161" s="9" t="s">
        <v>20</v>
      </c>
      <c r="D161" s="9" t="s">
        <v>426</v>
      </c>
      <c r="E161" s="10" t="s">
        <v>427</v>
      </c>
      <c r="F161" s="11">
        <v>67</v>
      </c>
      <c r="G161" s="12">
        <v>11.97</v>
      </c>
      <c r="H161" s="12">
        <f>TRUNC(TRUNC(G161 * J4, 2) + G161, 2)</f>
        <v>14.65</v>
      </c>
      <c r="I161" s="12">
        <f t="shared" si="2"/>
        <v>981.55</v>
      </c>
      <c r="J161" s="13">
        <f>I161 / J3</f>
        <v>4.5007584732928364E-4</v>
      </c>
    </row>
    <row r="162" spans="1:10" ht="39" customHeight="1" x14ac:dyDescent="0.2">
      <c r="A162" s="9" t="s">
        <v>428</v>
      </c>
      <c r="B162" s="9" t="s">
        <v>429</v>
      </c>
      <c r="C162" s="9" t="s">
        <v>20</v>
      </c>
      <c r="D162" s="9" t="s">
        <v>430</v>
      </c>
      <c r="E162" s="10" t="s">
        <v>427</v>
      </c>
      <c r="F162" s="11">
        <v>669</v>
      </c>
      <c r="G162" s="12">
        <v>10.64</v>
      </c>
      <c r="H162" s="12">
        <f>TRUNC(TRUNC(G162 * J4, 2) + G162, 2)</f>
        <v>13.03</v>
      </c>
      <c r="I162" s="12">
        <f t="shared" si="2"/>
        <v>8717.07</v>
      </c>
      <c r="J162" s="13">
        <f>I162 / J3</f>
        <v>3.997088957749151E-3</v>
      </c>
    </row>
    <row r="163" spans="1:10" ht="39" customHeight="1" x14ac:dyDescent="0.2">
      <c r="A163" s="9" t="s">
        <v>431</v>
      </c>
      <c r="B163" s="9" t="s">
        <v>432</v>
      </c>
      <c r="C163" s="9" t="s">
        <v>20</v>
      </c>
      <c r="D163" s="9" t="s">
        <v>433</v>
      </c>
      <c r="E163" s="10" t="s">
        <v>427</v>
      </c>
      <c r="F163" s="11">
        <v>201</v>
      </c>
      <c r="G163" s="12">
        <v>8.92</v>
      </c>
      <c r="H163" s="12">
        <f>TRUNC(TRUNC(G163 * J4, 2) + G163, 2)</f>
        <v>10.92</v>
      </c>
      <c r="I163" s="12">
        <f t="shared" si="2"/>
        <v>2194.92</v>
      </c>
      <c r="J163" s="13">
        <f>I163 / J3</f>
        <v>1.0064494715704665E-3</v>
      </c>
    </row>
    <row r="164" spans="1:10" ht="39" customHeight="1" x14ac:dyDescent="0.2">
      <c r="A164" s="9" t="s">
        <v>434</v>
      </c>
      <c r="B164" s="9" t="s">
        <v>435</v>
      </c>
      <c r="C164" s="9" t="s">
        <v>20</v>
      </c>
      <c r="D164" s="9" t="s">
        <v>436</v>
      </c>
      <c r="E164" s="10" t="s">
        <v>67</v>
      </c>
      <c r="F164" s="11">
        <v>13.75</v>
      </c>
      <c r="G164" s="12">
        <v>579.83000000000004</v>
      </c>
      <c r="H164" s="12">
        <f>TRUNC(TRUNC(G164 * J4, 2) + G164, 2)</f>
        <v>710.11</v>
      </c>
      <c r="I164" s="12">
        <f t="shared" si="2"/>
        <v>9764.01</v>
      </c>
      <c r="J164" s="13">
        <f>I164 / J3</f>
        <v>4.4771484632281592E-3</v>
      </c>
    </row>
    <row r="165" spans="1:10" ht="26.1" customHeight="1" x14ac:dyDescent="0.2">
      <c r="A165" s="9" t="s">
        <v>437</v>
      </c>
      <c r="B165" s="9" t="s">
        <v>438</v>
      </c>
      <c r="C165" s="9" t="s">
        <v>20</v>
      </c>
      <c r="D165" s="9" t="s">
        <v>439</v>
      </c>
      <c r="E165" s="10" t="s">
        <v>67</v>
      </c>
      <c r="F165" s="11">
        <v>13.75</v>
      </c>
      <c r="G165" s="12">
        <v>296.17</v>
      </c>
      <c r="H165" s="12">
        <f>TRUNC(TRUNC(G165 * J4, 2) + G165, 2)</f>
        <v>362.71</v>
      </c>
      <c r="I165" s="12">
        <f t="shared" si="2"/>
        <v>4987.26</v>
      </c>
      <c r="J165" s="13">
        <f>I165 / J3</f>
        <v>2.2868374207645494E-3</v>
      </c>
    </row>
    <row r="166" spans="1:10" ht="24" customHeight="1" x14ac:dyDescent="0.2">
      <c r="A166" s="4" t="s">
        <v>440</v>
      </c>
      <c r="B166" s="4" t="s">
        <v>13</v>
      </c>
      <c r="C166" s="4"/>
      <c r="D166" s="4" t="s">
        <v>441</v>
      </c>
      <c r="E166" s="5"/>
      <c r="F166" s="6">
        <v>1</v>
      </c>
      <c r="G166" s="6" t="s">
        <v>15</v>
      </c>
      <c r="H166" s="7">
        <f>I167 + I168 + I169 + I170 + I171 + I172 + I173 + I174 + I175 + I176 + I177</f>
        <v>20811.680000000004</v>
      </c>
      <c r="I166" s="7">
        <f t="shared" si="2"/>
        <v>20811.68</v>
      </c>
      <c r="J166" s="8">
        <f>I166 / J3</f>
        <v>9.5429010344311622E-3</v>
      </c>
    </row>
    <row r="167" spans="1:10" ht="39" customHeight="1" x14ac:dyDescent="0.2">
      <c r="A167" s="9" t="s">
        <v>442</v>
      </c>
      <c r="B167" s="9" t="s">
        <v>443</v>
      </c>
      <c r="C167" s="9" t="s">
        <v>20</v>
      </c>
      <c r="D167" s="9" t="s">
        <v>444</v>
      </c>
      <c r="E167" s="10" t="s">
        <v>67</v>
      </c>
      <c r="F167" s="11">
        <v>1.77</v>
      </c>
      <c r="G167" s="12">
        <v>730.11</v>
      </c>
      <c r="H167" s="12">
        <f>TRUNC(TRUNC(G167 * J4, 2) + G167, 2)</f>
        <v>894.16</v>
      </c>
      <c r="I167" s="12">
        <f t="shared" si="2"/>
        <v>1582.66</v>
      </c>
      <c r="J167" s="13">
        <f>I167 / J3</f>
        <v>7.2570632217835486E-4</v>
      </c>
    </row>
    <row r="168" spans="1:10" ht="26.1" customHeight="1" x14ac:dyDescent="0.2">
      <c r="A168" s="9" t="s">
        <v>445</v>
      </c>
      <c r="B168" s="9" t="s">
        <v>446</v>
      </c>
      <c r="C168" s="9" t="s">
        <v>20</v>
      </c>
      <c r="D168" s="9" t="s">
        <v>447</v>
      </c>
      <c r="E168" s="10" t="s">
        <v>22</v>
      </c>
      <c r="F168" s="11">
        <v>38.119999999999997</v>
      </c>
      <c r="G168" s="12">
        <v>41.96</v>
      </c>
      <c r="H168" s="12">
        <f>TRUNC(TRUNC(G168 * J4, 2) + G168, 2)</f>
        <v>51.38</v>
      </c>
      <c r="I168" s="12">
        <f t="shared" si="2"/>
        <v>1958.6</v>
      </c>
      <c r="J168" s="13">
        <f>I168 / J3</f>
        <v>8.9808828340801278E-4</v>
      </c>
    </row>
    <row r="169" spans="1:10" ht="39" customHeight="1" x14ac:dyDescent="0.2">
      <c r="A169" s="9" t="s">
        <v>448</v>
      </c>
      <c r="B169" s="9" t="s">
        <v>449</v>
      </c>
      <c r="C169" s="9" t="s">
        <v>20</v>
      </c>
      <c r="D169" s="9" t="s">
        <v>450</v>
      </c>
      <c r="E169" s="10" t="s">
        <v>67</v>
      </c>
      <c r="F169" s="11">
        <v>6.35</v>
      </c>
      <c r="G169" s="12">
        <v>103.64</v>
      </c>
      <c r="H169" s="12">
        <f>TRUNC(TRUNC(G169 * J4, 2) + G169, 2)</f>
        <v>126.92</v>
      </c>
      <c r="I169" s="12">
        <f t="shared" si="2"/>
        <v>805.94</v>
      </c>
      <c r="J169" s="13">
        <f>I169 / J3</f>
        <v>3.6955236961597773E-4</v>
      </c>
    </row>
    <row r="170" spans="1:10" ht="26.1" customHeight="1" x14ac:dyDescent="0.2">
      <c r="A170" s="9" t="s">
        <v>451</v>
      </c>
      <c r="B170" s="9" t="s">
        <v>415</v>
      </c>
      <c r="C170" s="9" t="s">
        <v>20</v>
      </c>
      <c r="D170" s="9" t="s">
        <v>416</v>
      </c>
      <c r="E170" s="10" t="s">
        <v>22</v>
      </c>
      <c r="F170" s="11">
        <v>12.7</v>
      </c>
      <c r="G170" s="12">
        <v>6.32</v>
      </c>
      <c r="H170" s="12">
        <f>TRUNC(TRUNC(G170 * J4, 2) + G170, 2)</f>
        <v>7.74</v>
      </c>
      <c r="I170" s="12">
        <f t="shared" si="2"/>
        <v>98.29</v>
      </c>
      <c r="J170" s="13">
        <f>I170 / J3</f>
        <v>4.506948707044501E-5</v>
      </c>
    </row>
    <row r="171" spans="1:10" ht="39" customHeight="1" x14ac:dyDescent="0.2">
      <c r="A171" s="9" t="s">
        <v>452</v>
      </c>
      <c r="B171" s="9" t="s">
        <v>418</v>
      </c>
      <c r="C171" s="9" t="s">
        <v>20</v>
      </c>
      <c r="D171" s="9" t="s">
        <v>419</v>
      </c>
      <c r="E171" s="10" t="s">
        <v>22</v>
      </c>
      <c r="F171" s="11">
        <v>0.63</v>
      </c>
      <c r="G171" s="12">
        <v>43.51</v>
      </c>
      <c r="H171" s="12">
        <f>TRUNC(TRUNC(G171 * J4, 2) + G171, 2)</f>
        <v>53.28</v>
      </c>
      <c r="I171" s="12">
        <f t="shared" si="2"/>
        <v>33.56</v>
      </c>
      <c r="J171" s="13">
        <f>I171 / J3</f>
        <v>1.5388462570802059E-5</v>
      </c>
    </row>
    <row r="172" spans="1:10" ht="39" customHeight="1" x14ac:dyDescent="0.2">
      <c r="A172" s="9" t="s">
        <v>453</v>
      </c>
      <c r="B172" s="9" t="s">
        <v>454</v>
      </c>
      <c r="C172" s="9" t="s">
        <v>20</v>
      </c>
      <c r="D172" s="9" t="s">
        <v>455</v>
      </c>
      <c r="E172" s="10" t="s">
        <v>22</v>
      </c>
      <c r="F172" s="11">
        <v>55.63</v>
      </c>
      <c r="G172" s="12">
        <v>70.95</v>
      </c>
      <c r="H172" s="12">
        <f>TRUNC(TRUNC(G172 * J4, 2) + G172, 2)</f>
        <v>86.89</v>
      </c>
      <c r="I172" s="12">
        <f t="shared" si="2"/>
        <v>4833.6899999999996</v>
      </c>
      <c r="J172" s="13">
        <f>I172 / J3</f>
        <v>2.2164200728206256E-3</v>
      </c>
    </row>
    <row r="173" spans="1:10" ht="26.1" customHeight="1" x14ac:dyDescent="0.2">
      <c r="A173" s="9" t="s">
        <v>456</v>
      </c>
      <c r="B173" s="9" t="s">
        <v>85</v>
      </c>
      <c r="C173" s="9" t="s">
        <v>20</v>
      </c>
      <c r="D173" s="9" t="s">
        <v>86</v>
      </c>
      <c r="E173" s="10" t="s">
        <v>67</v>
      </c>
      <c r="F173" s="11">
        <v>6.35</v>
      </c>
      <c r="G173" s="12">
        <v>25.76</v>
      </c>
      <c r="H173" s="12">
        <f>TRUNC(TRUNC(G173 * J4, 2) + G173, 2)</f>
        <v>31.54</v>
      </c>
      <c r="I173" s="12">
        <f t="shared" si="2"/>
        <v>200.27</v>
      </c>
      <c r="J173" s="13">
        <f>I173 / J3</f>
        <v>9.1830971366344707E-5</v>
      </c>
    </row>
    <row r="174" spans="1:10" ht="39" customHeight="1" x14ac:dyDescent="0.2">
      <c r="A174" s="9" t="s">
        <v>457</v>
      </c>
      <c r="B174" s="9" t="s">
        <v>458</v>
      </c>
      <c r="C174" s="9" t="s">
        <v>20</v>
      </c>
      <c r="D174" s="9" t="s">
        <v>459</v>
      </c>
      <c r="E174" s="10" t="s">
        <v>427</v>
      </c>
      <c r="F174" s="11">
        <v>60.12</v>
      </c>
      <c r="G174" s="12">
        <v>13.91</v>
      </c>
      <c r="H174" s="12">
        <f>TRUNC(TRUNC(G174 * J4, 2) + G174, 2)</f>
        <v>17.03</v>
      </c>
      <c r="I174" s="12">
        <f t="shared" si="2"/>
        <v>1023.84</v>
      </c>
      <c r="J174" s="13">
        <f>I174 / J3</f>
        <v>4.6946732772616153E-4</v>
      </c>
    </row>
    <row r="175" spans="1:10" ht="39" customHeight="1" x14ac:dyDescent="0.2">
      <c r="A175" s="9" t="s">
        <v>460</v>
      </c>
      <c r="B175" s="9" t="s">
        <v>461</v>
      </c>
      <c r="C175" s="9" t="s">
        <v>20</v>
      </c>
      <c r="D175" s="9" t="s">
        <v>462</v>
      </c>
      <c r="E175" s="10" t="s">
        <v>427</v>
      </c>
      <c r="F175" s="11">
        <v>180.54</v>
      </c>
      <c r="G175" s="12">
        <v>10.47</v>
      </c>
      <c r="H175" s="12">
        <f>TRUNC(TRUNC(G175 * J4, 2) + G175, 2)</f>
        <v>12.82</v>
      </c>
      <c r="I175" s="12">
        <f t="shared" si="2"/>
        <v>2314.52</v>
      </c>
      <c r="J175" s="13">
        <f>I175 / J3</f>
        <v>1.0612903572518708E-3</v>
      </c>
    </row>
    <row r="176" spans="1:10" ht="39" customHeight="1" x14ac:dyDescent="0.2">
      <c r="A176" s="9" t="s">
        <v>463</v>
      </c>
      <c r="B176" s="9" t="s">
        <v>435</v>
      </c>
      <c r="C176" s="9" t="s">
        <v>20</v>
      </c>
      <c r="D176" s="9" t="s">
        <v>436</v>
      </c>
      <c r="E176" s="10" t="s">
        <v>67</v>
      </c>
      <c r="F176" s="11">
        <v>7.42</v>
      </c>
      <c r="G176" s="12">
        <v>579.83000000000004</v>
      </c>
      <c r="H176" s="12">
        <f>TRUNC(TRUNC(G176 * J4, 2) + G176, 2)</f>
        <v>710.11</v>
      </c>
      <c r="I176" s="12">
        <f t="shared" si="2"/>
        <v>5269.01</v>
      </c>
      <c r="J176" s="13">
        <f>I176 / J3</f>
        <v>2.4160298918409345E-3</v>
      </c>
    </row>
    <row r="177" spans="1:10" ht="26.1" customHeight="1" x14ac:dyDescent="0.2">
      <c r="A177" s="9" t="s">
        <v>464</v>
      </c>
      <c r="B177" s="9" t="s">
        <v>438</v>
      </c>
      <c r="C177" s="9" t="s">
        <v>20</v>
      </c>
      <c r="D177" s="9" t="s">
        <v>439</v>
      </c>
      <c r="E177" s="10" t="s">
        <v>67</v>
      </c>
      <c r="F177" s="11">
        <v>7.42</v>
      </c>
      <c r="G177" s="12">
        <v>296.17</v>
      </c>
      <c r="H177" s="12">
        <f>TRUNC(TRUNC(G177 * J4, 2) + G177, 2)</f>
        <v>362.71</v>
      </c>
      <c r="I177" s="12">
        <f t="shared" si="2"/>
        <v>2691.3</v>
      </c>
      <c r="J177" s="13">
        <f>I177 / J3</f>
        <v>1.2340574885816324E-3</v>
      </c>
    </row>
    <row r="178" spans="1:10" ht="24" customHeight="1" x14ac:dyDescent="0.2">
      <c r="A178" s="4" t="s">
        <v>465</v>
      </c>
      <c r="B178" s="4" t="s">
        <v>13</v>
      </c>
      <c r="C178" s="4"/>
      <c r="D178" s="4" t="s">
        <v>441</v>
      </c>
      <c r="E178" s="5"/>
      <c r="F178" s="6">
        <v>1</v>
      </c>
      <c r="G178" s="6" t="s">
        <v>15</v>
      </c>
      <c r="H178" s="7">
        <f>I179 + I180 + I181 + I182 + I183 + I184 + I185 + I186</f>
        <v>293547.82</v>
      </c>
      <c r="I178" s="7">
        <f t="shared" si="2"/>
        <v>293547.82</v>
      </c>
      <c r="J178" s="8">
        <f>I178 / J3</f>
        <v>0.13460219430305542</v>
      </c>
    </row>
    <row r="179" spans="1:10" ht="51.95" customHeight="1" x14ac:dyDescent="0.2">
      <c r="A179" s="9" t="s">
        <v>466</v>
      </c>
      <c r="B179" s="9" t="s">
        <v>467</v>
      </c>
      <c r="C179" s="9" t="s">
        <v>36</v>
      </c>
      <c r="D179" s="9" t="s">
        <v>468</v>
      </c>
      <c r="E179" s="10" t="s">
        <v>427</v>
      </c>
      <c r="F179" s="11">
        <v>17118.55</v>
      </c>
      <c r="G179" s="12">
        <v>12.99</v>
      </c>
      <c r="H179" s="12">
        <f>TRUNC(TRUNC(G179 * J4, 2) + G179, 2)</f>
        <v>15.9</v>
      </c>
      <c r="I179" s="12">
        <f t="shared" si="2"/>
        <v>272184.94</v>
      </c>
      <c r="J179" s="13">
        <f>I179 / J3</f>
        <v>0.124806548317223</v>
      </c>
    </row>
    <row r="180" spans="1:10" ht="51.95" customHeight="1" x14ac:dyDescent="0.2">
      <c r="A180" s="9" t="s">
        <v>469</v>
      </c>
      <c r="B180" s="9" t="s">
        <v>422</v>
      </c>
      <c r="C180" s="9" t="s">
        <v>20</v>
      </c>
      <c r="D180" s="9" t="s">
        <v>423</v>
      </c>
      <c r="E180" s="10" t="s">
        <v>22</v>
      </c>
      <c r="F180" s="11">
        <v>32.64</v>
      </c>
      <c r="G180" s="12">
        <v>63.07</v>
      </c>
      <c r="H180" s="12">
        <f>TRUNC(TRUNC(G180 * J4, 2) + G180, 2)</f>
        <v>77.239999999999995</v>
      </c>
      <c r="I180" s="12">
        <f t="shared" si="2"/>
        <v>2521.11</v>
      </c>
      <c r="J180" s="13">
        <f>I180 / J3</f>
        <v>1.1560192750856609E-3</v>
      </c>
    </row>
    <row r="181" spans="1:10" ht="39" customHeight="1" x14ac:dyDescent="0.2">
      <c r="A181" s="9" t="s">
        <v>470</v>
      </c>
      <c r="B181" s="9" t="s">
        <v>471</v>
      </c>
      <c r="C181" s="9" t="s">
        <v>20</v>
      </c>
      <c r="D181" s="9" t="s">
        <v>472</v>
      </c>
      <c r="E181" s="10" t="s">
        <v>427</v>
      </c>
      <c r="F181" s="11">
        <v>69.400000000000006</v>
      </c>
      <c r="G181" s="12">
        <v>13.71</v>
      </c>
      <c r="H181" s="12">
        <f>TRUNC(TRUNC(G181 * J4, 2) + G181, 2)</f>
        <v>16.79</v>
      </c>
      <c r="I181" s="12">
        <f t="shared" si="2"/>
        <v>1165.22</v>
      </c>
      <c r="J181" s="13">
        <f>I181 / J3</f>
        <v>5.3429512386024959E-4</v>
      </c>
    </row>
    <row r="182" spans="1:10" ht="39" customHeight="1" x14ac:dyDescent="0.2">
      <c r="A182" s="9" t="s">
        <v>473</v>
      </c>
      <c r="B182" s="9" t="s">
        <v>429</v>
      </c>
      <c r="C182" s="9" t="s">
        <v>20</v>
      </c>
      <c r="D182" s="9" t="s">
        <v>430</v>
      </c>
      <c r="E182" s="10" t="s">
        <v>427</v>
      </c>
      <c r="F182" s="11">
        <v>189.4</v>
      </c>
      <c r="G182" s="12">
        <v>10.64</v>
      </c>
      <c r="H182" s="12">
        <f>TRUNC(TRUNC(G182 * J4, 2) + G182, 2)</f>
        <v>13.03</v>
      </c>
      <c r="I182" s="12">
        <f t="shared" si="2"/>
        <v>2467.88</v>
      </c>
      <c r="J182" s="13">
        <f>I182 / J3</f>
        <v>1.1316114126707682E-3</v>
      </c>
    </row>
    <row r="183" spans="1:10" ht="39" customHeight="1" x14ac:dyDescent="0.2">
      <c r="A183" s="9" t="s">
        <v>474</v>
      </c>
      <c r="B183" s="9" t="s">
        <v>435</v>
      </c>
      <c r="C183" s="9" t="s">
        <v>20</v>
      </c>
      <c r="D183" s="9" t="s">
        <v>436</v>
      </c>
      <c r="E183" s="10" t="s">
        <v>67</v>
      </c>
      <c r="F183" s="11">
        <v>3.36</v>
      </c>
      <c r="G183" s="12">
        <v>579.83000000000004</v>
      </c>
      <c r="H183" s="12">
        <f>TRUNC(TRUNC(G183 * J4, 2) + G183, 2)</f>
        <v>710.11</v>
      </c>
      <c r="I183" s="12">
        <f t="shared" si="2"/>
        <v>2385.96</v>
      </c>
      <c r="J183" s="13">
        <f>I183 / J3</f>
        <v>1.0940481571940072E-3</v>
      </c>
    </row>
    <row r="184" spans="1:10" ht="26.1" customHeight="1" x14ac:dyDescent="0.2">
      <c r="A184" s="9" t="s">
        <v>475</v>
      </c>
      <c r="B184" s="9" t="s">
        <v>438</v>
      </c>
      <c r="C184" s="9" t="s">
        <v>20</v>
      </c>
      <c r="D184" s="9" t="s">
        <v>439</v>
      </c>
      <c r="E184" s="10" t="s">
        <v>67</v>
      </c>
      <c r="F184" s="11">
        <v>3.36</v>
      </c>
      <c r="G184" s="12">
        <v>296.17</v>
      </c>
      <c r="H184" s="12">
        <f>TRUNC(TRUNC(G184 * J4, 2) + G184, 2)</f>
        <v>362.71</v>
      </c>
      <c r="I184" s="12">
        <f t="shared" si="2"/>
        <v>1218.7</v>
      </c>
      <c r="J184" s="13">
        <f>I184 / J3</f>
        <v>5.5881762023350624E-4</v>
      </c>
    </row>
    <row r="185" spans="1:10" ht="39" customHeight="1" x14ac:dyDescent="0.2">
      <c r="A185" s="9" t="s">
        <v>476</v>
      </c>
      <c r="B185" s="9" t="s">
        <v>477</v>
      </c>
      <c r="C185" s="9" t="s">
        <v>36</v>
      </c>
      <c r="D185" s="9" t="s">
        <v>478</v>
      </c>
      <c r="E185" s="10" t="s">
        <v>54</v>
      </c>
      <c r="F185" s="11">
        <v>16</v>
      </c>
      <c r="G185" s="12">
        <v>195.22</v>
      </c>
      <c r="H185" s="12">
        <f>TRUNC(TRUNC(G185 * J4, 2) + G185, 2)</f>
        <v>239.08</v>
      </c>
      <c r="I185" s="12">
        <f t="shared" si="2"/>
        <v>3825.28</v>
      </c>
      <c r="J185" s="13">
        <f>I185 / J3</f>
        <v>1.754027953004699E-3</v>
      </c>
    </row>
    <row r="186" spans="1:10" ht="26.1" customHeight="1" x14ac:dyDescent="0.2">
      <c r="A186" s="9" t="s">
        <v>479</v>
      </c>
      <c r="B186" s="9" t="s">
        <v>480</v>
      </c>
      <c r="C186" s="9" t="s">
        <v>36</v>
      </c>
      <c r="D186" s="9" t="s">
        <v>481</v>
      </c>
      <c r="E186" s="10" t="s">
        <v>90</v>
      </c>
      <c r="F186" s="11">
        <v>269.44</v>
      </c>
      <c r="G186" s="12">
        <v>23.58</v>
      </c>
      <c r="H186" s="12">
        <f>TRUNC(TRUNC(G186 * J4, 2) + G186, 2)</f>
        <v>28.87</v>
      </c>
      <c r="I186" s="12">
        <f t="shared" si="2"/>
        <v>7778.73</v>
      </c>
      <c r="J186" s="13">
        <f>I186 / J3</f>
        <v>3.5668264437835246E-3</v>
      </c>
    </row>
    <row r="187" spans="1:10" ht="24" customHeight="1" x14ac:dyDescent="0.2">
      <c r="A187" s="4" t="s">
        <v>482</v>
      </c>
      <c r="B187" s="4" t="s">
        <v>13</v>
      </c>
      <c r="C187" s="4"/>
      <c r="D187" s="4" t="s">
        <v>483</v>
      </c>
      <c r="E187" s="5"/>
      <c r="F187" s="6">
        <v>1</v>
      </c>
      <c r="G187" s="6" t="s">
        <v>15</v>
      </c>
      <c r="H187" s="7">
        <f>I188 + I189</f>
        <v>25516.53</v>
      </c>
      <c r="I187" s="7">
        <f t="shared" si="2"/>
        <v>25516.53</v>
      </c>
      <c r="J187" s="8">
        <f>I187 / J3</f>
        <v>1.1700243350469245E-2</v>
      </c>
    </row>
    <row r="188" spans="1:10" ht="24" customHeight="1" x14ac:dyDescent="0.2">
      <c r="A188" s="9" t="s">
        <v>484</v>
      </c>
      <c r="B188" s="9" t="s">
        <v>485</v>
      </c>
      <c r="C188" s="9" t="s">
        <v>36</v>
      </c>
      <c r="D188" s="9" t="s">
        <v>486</v>
      </c>
      <c r="E188" s="10" t="s">
        <v>22</v>
      </c>
      <c r="F188" s="11">
        <v>35.75</v>
      </c>
      <c r="G188" s="12">
        <v>11.64</v>
      </c>
      <c r="H188" s="12">
        <f>TRUNC(TRUNC(G188 * J4, 2) + G188, 2)</f>
        <v>14.25</v>
      </c>
      <c r="I188" s="12">
        <f t="shared" si="2"/>
        <v>509.43</v>
      </c>
      <c r="J188" s="13">
        <f>I188 / J3</f>
        <v>2.3359190963777391E-4</v>
      </c>
    </row>
    <row r="189" spans="1:10" ht="51.95" customHeight="1" x14ac:dyDescent="0.2">
      <c r="A189" s="9" t="s">
        <v>487</v>
      </c>
      <c r="B189" s="9" t="s">
        <v>488</v>
      </c>
      <c r="C189" s="9" t="s">
        <v>36</v>
      </c>
      <c r="D189" s="9" t="s">
        <v>489</v>
      </c>
      <c r="E189" s="10" t="s">
        <v>22</v>
      </c>
      <c r="F189" s="11">
        <v>77.577500000000001</v>
      </c>
      <c r="G189" s="12">
        <v>263.20999999999998</v>
      </c>
      <c r="H189" s="12">
        <f>TRUNC(TRUNC(G189 * J4, 2) + G189, 2)</f>
        <v>322.35000000000002</v>
      </c>
      <c r="I189" s="12">
        <f t="shared" si="2"/>
        <v>25007.1</v>
      </c>
      <c r="J189" s="13">
        <f>I189 / J3</f>
        <v>1.146665144083147E-2</v>
      </c>
    </row>
    <row r="190" spans="1:10" ht="24" customHeight="1" x14ac:dyDescent="0.2">
      <c r="A190" s="4" t="s">
        <v>490</v>
      </c>
      <c r="B190" s="4" t="s">
        <v>13</v>
      </c>
      <c r="C190" s="4"/>
      <c r="D190" s="4" t="s">
        <v>491</v>
      </c>
      <c r="E190" s="5"/>
      <c r="F190" s="6">
        <v>1</v>
      </c>
      <c r="G190" s="6" t="s">
        <v>15</v>
      </c>
      <c r="H190" s="7">
        <f>I191 + I192</f>
        <v>267034.84000000003</v>
      </c>
      <c r="I190" s="7">
        <f t="shared" si="2"/>
        <v>267034.84000000003</v>
      </c>
      <c r="J190" s="8">
        <f>I190 / J3</f>
        <v>0.1224450429213384</v>
      </c>
    </row>
    <row r="191" spans="1:10" ht="26.1" customHeight="1" x14ac:dyDescent="0.2">
      <c r="A191" s="9" t="s">
        <v>492</v>
      </c>
      <c r="B191" s="9" t="s">
        <v>493</v>
      </c>
      <c r="C191" s="9" t="s">
        <v>36</v>
      </c>
      <c r="D191" s="9" t="s">
        <v>494</v>
      </c>
      <c r="E191" s="10" t="s">
        <v>22</v>
      </c>
      <c r="F191" s="11">
        <v>804.43079999999998</v>
      </c>
      <c r="G191" s="12">
        <v>110.11</v>
      </c>
      <c r="H191" s="12">
        <f>TRUNC(TRUNC(G191 * J4, 2) + G191, 2)</f>
        <v>134.85</v>
      </c>
      <c r="I191" s="12">
        <f t="shared" si="2"/>
        <v>108477.49</v>
      </c>
      <c r="J191" s="13">
        <f>I191 / J3</f>
        <v>4.9740816288425346E-2</v>
      </c>
    </row>
    <row r="192" spans="1:10" ht="26.1" customHeight="1" x14ac:dyDescent="0.2">
      <c r="A192" s="9" t="s">
        <v>495</v>
      </c>
      <c r="B192" s="9" t="s">
        <v>496</v>
      </c>
      <c r="C192" s="9" t="s">
        <v>36</v>
      </c>
      <c r="D192" s="9" t="s">
        <v>497</v>
      </c>
      <c r="E192" s="10" t="s">
        <v>22</v>
      </c>
      <c r="F192" s="11">
        <v>122.44</v>
      </c>
      <c r="G192" s="12">
        <v>1057.3900000000001</v>
      </c>
      <c r="H192" s="12">
        <f>TRUNC(TRUNC(G192 * J4, 2) + G192, 2)</f>
        <v>1294.98</v>
      </c>
      <c r="I192" s="12">
        <f t="shared" si="2"/>
        <v>158557.35</v>
      </c>
      <c r="J192" s="13">
        <f>I192 / J3</f>
        <v>7.2704226632913052E-2</v>
      </c>
    </row>
    <row r="193" spans="1:10" ht="24" customHeight="1" x14ac:dyDescent="0.2">
      <c r="A193" s="4" t="s">
        <v>498</v>
      </c>
      <c r="B193" s="4" t="s">
        <v>13</v>
      </c>
      <c r="C193" s="4"/>
      <c r="D193" s="4" t="s">
        <v>302</v>
      </c>
      <c r="E193" s="5"/>
      <c r="F193" s="6">
        <v>1</v>
      </c>
      <c r="G193" s="6" t="s">
        <v>15</v>
      </c>
      <c r="H193" s="7">
        <f>I194 + I195 + I196 + I197 + I198 + I199 + I200</f>
        <v>136562.81999999998</v>
      </c>
      <c r="I193" s="7">
        <f t="shared" si="2"/>
        <v>136562.82</v>
      </c>
      <c r="J193" s="8">
        <f>I193 / J3</f>
        <v>6.2618946487877802E-2</v>
      </c>
    </row>
    <row r="194" spans="1:10" ht="39" customHeight="1" x14ac:dyDescent="0.2">
      <c r="A194" s="9" t="s">
        <v>499</v>
      </c>
      <c r="B194" s="9" t="s">
        <v>500</v>
      </c>
      <c r="C194" s="9" t="s">
        <v>20</v>
      </c>
      <c r="D194" s="9" t="s">
        <v>501</v>
      </c>
      <c r="E194" s="10" t="s">
        <v>22</v>
      </c>
      <c r="F194" s="11">
        <v>1644.74</v>
      </c>
      <c r="G194" s="12">
        <v>23.61</v>
      </c>
      <c r="H194" s="12">
        <f>TRUNC(TRUNC(G194 * J4, 2) + G194, 2)</f>
        <v>28.91</v>
      </c>
      <c r="I194" s="12">
        <f t="shared" si="2"/>
        <v>47549.43</v>
      </c>
      <c r="J194" s="13">
        <f>I194 / J3</f>
        <v>2.1803117515434223E-2</v>
      </c>
    </row>
    <row r="195" spans="1:10" ht="39" customHeight="1" x14ac:dyDescent="0.2">
      <c r="A195" s="9" t="s">
        <v>502</v>
      </c>
      <c r="B195" s="9" t="s">
        <v>503</v>
      </c>
      <c r="C195" s="9" t="s">
        <v>36</v>
      </c>
      <c r="D195" s="9" t="s">
        <v>504</v>
      </c>
      <c r="E195" s="10" t="s">
        <v>22</v>
      </c>
      <c r="F195" s="11">
        <v>692.52</v>
      </c>
      <c r="G195" s="12">
        <v>24.62</v>
      </c>
      <c r="H195" s="12">
        <f>TRUNC(TRUNC(G195 * J4, 2) + G195, 2)</f>
        <v>30.15</v>
      </c>
      <c r="I195" s="12">
        <f t="shared" si="2"/>
        <v>20879.47</v>
      </c>
      <c r="J195" s="13">
        <f>I195 / J3</f>
        <v>9.573985178581183E-3</v>
      </c>
    </row>
    <row r="196" spans="1:10" ht="26.1" customHeight="1" x14ac:dyDescent="0.2">
      <c r="A196" s="9" t="s">
        <v>505</v>
      </c>
      <c r="B196" s="9" t="s">
        <v>306</v>
      </c>
      <c r="C196" s="9" t="s">
        <v>20</v>
      </c>
      <c r="D196" s="9" t="s">
        <v>307</v>
      </c>
      <c r="E196" s="10" t="s">
        <v>22</v>
      </c>
      <c r="F196" s="11">
        <v>54.4</v>
      </c>
      <c r="G196" s="12">
        <v>13</v>
      </c>
      <c r="H196" s="12">
        <f>TRUNC(TRUNC(G196 * J4, 2) + G196, 2)</f>
        <v>15.92</v>
      </c>
      <c r="I196" s="12">
        <f t="shared" si="2"/>
        <v>866.04</v>
      </c>
      <c r="J196" s="13">
        <f>I196 / J3</f>
        <v>3.9711037320671678E-4</v>
      </c>
    </row>
    <row r="197" spans="1:10" ht="26.1" customHeight="1" x14ac:dyDescent="0.2">
      <c r="A197" s="9" t="s">
        <v>506</v>
      </c>
      <c r="B197" s="9" t="s">
        <v>309</v>
      </c>
      <c r="C197" s="9" t="s">
        <v>36</v>
      </c>
      <c r="D197" s="9" t="s">
        <v>310</v>
      </c>
      <c r="E197" s="10" t="s">
        <v>22</v>
      </c>
      <c r="F197" s="11">
        <v>297.04000000000002</v>
      </c>
      <c r="G197" s="12">
        <v>24.51</v>
      </c>
      <c r="H197" s="12">
        <f>TRUNC(TRUNC(G197 * J4, 2) + G197, 2)</f>
        <v>30.01</v>
      </c>
      <c r="I197" s="12">
        <f t="shared" si="2"/>
        <v>8914.17</v>
      </c>
      <c r="J197" s="13">
        <f>I197 / J3</f>
        <v>4.087466370523438E-3</v>
      </c>
    </row>
    <row r="198" spans="1:10" ht="26.1" customHeight="1" x14ac:dyDescent="0.2">
      <c r="A198" s="9" t="s">
        <v>507</v>
      </c>
      <c r="B198" s="9" t="s">
        <v>508</v>
      </c>
      <c r="C198" s="9" t="s">
        <v>20</v>
      </c>
      <c r="D198" s="9" t="s">
        <v>509</v>
      </c>
      <c r="E198" s="10" t="s">
        <v>22</v>
      </c>
      <c r="F198" s="11">
        <v>574.24</v>
      </c>
      <c r="G198" s="12">
        <v>59.14</v>
      </c>
      <c r="H198" s="12">
        <f>TRUNC(TRUNC(G198 * J4, 2) + G198, 2)</f>
        <v>72.42</v>
      </c>
      <c r="I198" s="12">
        <f t="shared" si="2"/>
        <v>41586.46</v>
      </c>
      <c r="J198" s="13">
        <f>I198 / J3</f>
        <v>1.9068882096607776E-2</v>
      </c>
    </row>
    <row r="199" spans="1:10" ht="39" customHeight="1" x14ac:dyDescent="0.2">
      <c r="A199" s="9" t="s">
        <v>510</v>
      </c>
      <c r="B199" s="9" t="s">
        <v>511</v>
      </c>
      <c r="C199" s="9" t="s">
        <v>20</v>
      </c>
      <c r="D199" s="9" t="s">
        <v>512</v>
      </c>
      <c r="E199" s="10" t="s">
        <v>22</v>
      </c>
      <c r="F199" s="11">
        <v>375.18</v>
      </c>
      <c r="G199" s="12">
        <v>23.83</v>
      </c>
      <c r="H199" s="12">
        <f>TRUNC(TRUNC(G199 * J4, 2) + G199, 2)</f>
        <v>29.18</v>
      </c>
      <c r="I199" s="12">
        <f t="shared" ref="I199:I262" si="3">TRUNC(F199 * H199,2)</f>
        <v>10947.75</v>
      </c>
      <c r="J199" s="13">
        <f>I199 / J3</f>
        <v>5.0199356707240237E-3</v>
      </c>
    </row>
    <row r="200" spans="1:10" ht="39" customHeight="1" x14ac:dyDescent="0.2">
      <c r="A200" s="9" t="s">
        <v>513</v>
      </c>
      <c r="B200" s="9" t="s">
        <v>514</v>
      </c>
      <c r="C200" s="9" t="s">
        <v>20</v>
      </c>
      <c r="D200" s="9" t="s">
        <v>515</v>
      </c>
      <c r="E200" s="10" t="s">
        <v>90</v>
      </c>
      <c r="F200" s="11">
        <v>408.1</v>
      </c>
      <c r="G200" s="12">
        <v>11.65</v>
      </c>
      <c r="H200" s="12">
        <f>TRUNC(TRUNC(G200 * J4, 2) + G200, 2)</f>
        <v>14.26</v>
      </c>
      <c r="I200" s="12">
        <f t="shared" si="3"/>
        <v>5819.5</v>
      </c>
      <c r="J200" s="13">
        <f>I200 / J3</f>
        <v>2.6684492828004344E-3</v>
      </c>
    </row>
    <row r="201" spans="1:10" ht="24" customHeight="1" x14ac:dyDescent="0.2">
      <c r="A201" s="4" t="s">
        <v>516</v>
      </c>
      <c r="B201" s="4" t="s">
        <v>13</v>
      </c>
      <c r="C201" s="4"/>
      <c r="D201" s="4" t="s">
        <v>517</v>
      </c>
      <c r="E201" s="5"/>
      <c r="F201" s="6">
        <v>1</v>
      </c>
      <c r="G201" s="6" t="s">
        <v>15</v>
      </c>
      <c r="H201" s="7">
        <f>I202 + I203 + I204</f>
        <v>4051.75</v>
      </c>
      <c r="I201" s="7">
        <f t="shared" si="3"/>
        <v>4051.75</v>
      </c>
      <c r="J201" s="8">
        <f>I201 / J3</f>
        <v>1.8578725632076055E-3</v>
      </c>
    </row>
    <row r="202" spans="1:10" ht="39" customHeight="1" x14ac:dyDescent="0.2">
      <c r="A202" s="9" t="s">
        <v>518</v>
      </c>
      <c r="B202" s="9" t="s">
        <v>519</v>
      </c>
      <c r="C202" s="9" t="s">
        <v>20</v>
      </c>
      <c r="D202" s="9" t="s">
        <v>520</v>
      </c>
      <c r="E202" s="10" t="s">
        <v>90</v>
      </c>
      <c r="F202" s="11">
        <v>39.68</v>
      </c>
      <c r="G202" s="12">
        <v>67.28</v>
      </c>
      <c r="H202" s="12">
        <f>TRUNC(TRUNC(G202 * J4, 2) + G202, 2)</f>
        <v>82.39</v>
      </c>
      <c r="I202" s="12">
        <f t="shared" si="3"/>
        <v>3269.23</v>
      </c>
      <c r="J202" s="13">
        <f>I202 / J3</f>
        <v>1.4990591028111804E-3</v>
      </c>
    </row>
    <row r="203" spans="1:10" ht="39" customHeight="1" x14ac:dyDescent="0.2">
      <c r="A203" s="9" t="s">
        <v>521</v>
      </c>
      <c r="B203" s="9" t="s">
        <v>522</v>
      </c>
      <c r="C203" s="9" t="s">
        <v>20</v>
      </c>
      <c r="D203" s="9" t="s">
        <v>523</v>
      </c>
      <c r="E203" s="10" t="s">
        <v>54</v>
      </c>
      <c r="F203" s="11">
        <v>4</v>
      </c>
      <c r="G203" s="12">
        <v>126.89</v>
      </c>
      <c r="H203" s="12">
        <f>TRUNC(TRUNC(G203 * J4, 2) + G203, 2)</f>
        <v>155.4</v>
      </c>
      <c r="I203" s="12">
        <f t="shared" si="3"/>
        <v>621.6</v>
      </c>
      <c r="J203" s="13">
        <f>I203 / J3</f>
        <v>2.8502587407659594E-4</v>
      </c>
    </row>
    <row r="204" spans="1:10" ht="39" customHeight="1" x14ac:dyDescent="0.2">
      <c r="A204" s="9" t="s">
        <v>524</v>
      </c>
      <c r="B204" s="9" t="s">
        <v>525</v>
      </c>
      <c r="C204" s="9" t="s">
        <v>20</v>
      </c>
      <c r="D204" s="9" t="s">
        <v>526</v>
      </c>
      <c r="E204" s="10" t="s">
        <v>54</v>
      </c>
      <c r="F204" s="11">
        <v>4</v>
      </c>
      <c r="G204" s="12">
        <v>32.85</v>
      </c>
      <c r="H204" s="12">
        <f>TRUNC(TRUNC(G204 * J4, 2) + G204, 2)</f>
        <v>40.229999999999997</v>
      </c>
      <c r="I204" s="12">
        <f t="shared" si="3"/>
        <v>160.91999999999999</v>
      </c>
      <c r="J204" s="13">
        <f>I204 / J3</f>
        <v>7.3787586319829171E-5</v>
      </c>
    </row>
    <row r="205" spans="1:10" ht="24" customHeight="1" x14ac:dyDescent="0.2">
      <c r="A205" s="4" t="s">
        <v>527</v>
      </c>
      <c r="B205" s="4" t="s">
        <v>13</v>
      </c>
      <c r="C205" s="4"/>
      <c r="D205" s="4" t="s">
        <v>528</v>
      </c>
      <c r="E205" s="5"/>
      <c r="F205" s="6">
        <v>1</v>
      </c>
      <c r="G205" s="6" t="s">
        <v>15</v>
      </c>
      <c r="H205" s="7">
        <f>I206 + I210 + I213</f>
        <v>34969.620000000003</v>
      </c>
      <c r="I205" s="7">
        <f t="shared" si="3"/>
        <v>34969.620000000003</v>
      </c>
      <c r="J205" s="8">
        <f>I205 / J3</f>
        <v>1.6034823852359093E-2</v>
      </c>
    </row>
    <row r="206" spans="1:10" ht="24" customHeight="1" x14ac:dyDescent="0.2">
      <c r="A206" s="4" t="s">
        <v>529</v>
      </c>
      <c r="B206" s="4" t="s">
        <v>13</v>
      </c>
      <c r="C206" s="4"/>
      <c r="D206" s="4" t="s">
        <v>360</v>
      </c>
      <c r="E206" s="5"/>
      <c r="F206" s="6">
        <v>1</v>
      </c>
      <c r="G206" s="6" t="s">
        <v>15</v>
      </c>
      <c r="H206" s="7">
        <f>I207 + I208 + I209</f>
        <v>4273</v>
      </c>
      <c r="I206" s="7">
        <f t="shared" si="3"/>
        <v>4273</v>
      </c>
      <c r="J206" s="8">
        <f>I206 / J3</f>
        <v>1.9593236163598688E-3</v>
      </c>
    </row>
    <row r="207" spans="1:10" ht="39" customHeight="1" x14ac:dyDescent="0.2">
      <c r="A207" s="9" t="s">
        <v>530</v>
      </c>
      <c r="B207" s="9" t="s">
        <v>531</v>
      </c>
      <c r="C207" s="9" t="s">
        <v>36</v>
      </c>
      <c r="D207" s="9" t="s">
        <v>532</v>
      </c>
      <c r="E207" s="10" t="s">
        <v>90</v>
      </c>
      <c r="F207" s="11">
        <v>167</v>
      </c>
      <c r="G207" s="12">
        <v>16.18</v>
      </c>
      <c r="H207" s="12">
        <f>TRUNC(TRUNC(G207 * J4, 2) + G207, 2)</f>
        <v>19.809999999999999</v>
      </c>
      <c r="I207" s="12">
        <f t="shared" si="3"/>
        <v>3308.27</v>
      </c>
      <c r="J207" s="13">
        <f>I207 / J3</f>
        <v>1.5169603417493243E-3</v>
      </c>
    </row>
    <row r="208" spans="1:10" ht="39" customHeight="1" x14ac:dyDescent="0.2">
      <c r="A208" s="9" t="s">
        <v>533</v>
      </c>
      <c r="B208" s="9" t="s">
        <v>534</v>
      </c>
      <c r="C208" s="9" t="s">
        <v>20</v>
      </c>
      <c r="D208" s="9" t="s">
        <v>535</v>
      </c>
      <c r="E208" s="10" t="s">
        <v>54</v>
      </c>
      <c r="F208" s="11">
        <v>20</v>
      </c>
      <c r="G208" s="12">
        <v>30.53</v>
      </c>
      <c r="H208" s="12">
        <f>TRUNC(TRUNC(G208 * J4, 2) + G208, 2)</f>
        <v>37.39</v>
      </c>
      <c r="I208" s="12">
        <f t="shared" si="3"/>
        <v>747.8</v>
      </c>
      <c r="J208" s="13">
        <f>I208 / J3</f>
        <v>3.428930962588134E-4</v>
      </c>
    </row>
    <row r="209" spans="1:10" ht="39" customHeight="1" x14ac:dyDescent="0.2">
      <c r="A209" s="9" t="s">
        <v>536</v>
      </c>
      <c r="B209" s="9" t="s">
        <v>537</v>
      </c>
      <c r="C209" s="9" t="s">
        <v>20</v>
      </c>
      <c r="D209" s="9" t="s">
        <v>538</v>
      </c>
      <c r="E209" s="10" t="s">
        <v>54</v>
      </c>
      <c r="F209" s="11">
        <v>7</v>
      </c>
      <c r="G209" s="12">
        <v>25.31</v>
      </c>
      <c r="H209" s="12">
        <f>TRUNC(TRUNC(G209 * J4, 2) + G209, 2)</f>
        <v>30.99</v>
      </c>
      <c r="I209" s="12">
        <f t="shared" si="3"/>
        <v>216.93</v>
      </c>
      <c r="J209" s="13">
        <f>I209 / J3</f>
        <v>9.9470178351730948E-5</v>
      </c>
    </row>
    <row r="210" spans="1:10" ht="24" customHeight="1" x14ac:dyDescent="0.2">
      <c r="A210" s="4" t="s">
        <v>539</v>
      </c>
      <c r="B210" s="4" t="s">
        <v>13</v>
      </c>
      <c r="C210" s="4"/>
      <c r="D210" s="4" t="s">
        <v>368</v>
      </c>
      <c r="E210" s="5"/>
      <c r="F210" s="6">
        <v>1</v>
      </c>
      <c r="G210" s="6" t="s">
        <v>15</v>
      </c>
      <c r="H210" s="7">
        <f>I211 + I212</f>
        <v>8928.06</v>
      </c>
      <c r="I210" s="7">
        <f t="shared" si="3"/>
        <v>8928.06</v>
      </c>
      <c r="J210" s="8">
        <f>I210 / J3</f>
        <v>4.0938354332501498E-3</v>
      </c>
    </row>
    <row r="211" spans="1:10" ht="39" customHeight="1" x14ac:dyDescent="0.2">
      <c r="A211" s="9" t="s">
        <v>540</v>
      </c>
      <c r="B211" s="9" t="s">
        <v>370</v>
      </c>
      <c r="C211" s="9" t="s">
        <v>20</v>
      </c>
      <c r="D211" s="9" t="s">
        <v>371</v>
      </c>
      <c r="E211" s="10" t="s">
        <v>90</v>
      </c>
      <c r="F211" s="11">
        <v>426</v>
      </c>
      <c r="G211" s="12">
        <v>4.88</v>
      </c>
      <c r="H211" s="12">
        <f>TRUNC(TRUNC(G211 * J4, 2) + G211, 2)</f>
        <v>5.97</v>
      </c>
      <c r="I211" s="12">
        <f t="shared" si="3"/>
        <v>2543.2199999999998</v>
      </c>
      <c r="J211" s="13">
        <f>I211 / J3</f>
        <v>1.1661575023633852E-3</v>
      </c>
    </row>
    <row r="212" spans="1:10" ht="39" customHeight="1" x14ac:dyDescent="0.2">
      <c r="A212" s="9" t="s">
        <v>541</v>
      </c>
      <c r="B212" s="9" t="s">
        <v>542</v>
      </c>
      <c r="C212" s="9" t="s">
        <v>20</v>
      </c>
      <c r="D212" s="9" t="s">
        <v>543</v>
      </c>
      <c r="E212" s="10" t="s">
        <v>90</v>
      </c>
      <c r="F212" s="11">
        <v>691</v>
      </c>
      <c r="G212" s="12">
        <v>7.55</v>
      </c>
      <c r="H212" s="12">
        <f>TRUNC(TRUNC(G212 * J4, 2) + G212, 2)</f>
        <v>9.24</v>
      </c>
      <c r="I212" s="12">
        <f t="shared" si="3"/>
        <v>6384.84</v>
      </c>
      <c r="J212" s="13">
        <f>I212 / J3</f>
        <v>2.9276779308867644E-3</v>
      </c>
    </row>
    <row r="213" spans="1:10" ht="24" customHeight="1" x14ac:dyDescent="0.2">
      <c r="A213" s="4" t="s">
        <v>544</v>
      </c>
      <c r="B213" s="4" t="s">
        <v>13</v>
      </c>
      <c r="C213" s="4"/>
      <c r="D213" s="4" t="s">
        <v>373</v>
      </c>
      <c r="E213" s="5"/>
      <c r="F213" s="6">
        <v>1</v>
      </c>
      <c r="G213" s="6" t="s">
        <v>15</v>
      </c>
      <c r="H213" s="7">
        <f>I214 + I215 + I216</f>
        <v>21768.559999999998</v>
      </c>
      <c r="I213" s="7">
        <f t="shared" si="3"/>
        <v>21768.560000000001</v>
      </c>
      <c r="J213" s="8">
        <f>I213 / J3</f>
        <v>9.9816648027490733E-3</v>
      </c>
    </row>
    <row r="214" spans="1:10" ht="39" customHeight="1" x14ac:dyDescent="0.2">
      <c r="A214" s="9" t="s">
        <v>545</v>
      </c>
      <c r="B214" s="9" t="s">
        <v>381</v>
      </c>
      <c r="C214" s="9" t="s">
        <v>20</v>
      </c>
      <c r="D214" s="9" t="s">
        <v>382</v>
      </c>
      <c r="E214" s="10" t="s">
        <v>54</v>
      </c>
      <c r="F214" s="11">
        <v>6</v>
      </c>
      <c r="G214" s="12">
        <v>47.92</v>
      </c>
      <c r="H214" s="12">
        <f>TRUNC(TRUNC(G214 * J4, 2) + G214, 2)</f>
        <v>58.68</v>
      </c>
      <c r="I214" s="12">
        <f t="shared" si="3"/>
        <v>352.08</v>
      </c>
      <c r="J214" s="13">
        <f>I214 / J3</f>
        <v>1.6144129624338463E-4</v>
      </c>
    </row>
    <row r="215" spans="1:10" ht="39" customHeight="1" x14ac:dyDescent="0.2">
      <c r="A215" s="9" t="s">
        <v>546</v>
      </c>
      <c r="B215" s="9" t="s">
        <v>547</v>
      </c>
      <c r="C215" s="9" t="s">
        <v>20</v>
      </c>
      <c r="D215" s="9" t="s">
        <v>548</v>
      </c>
      <c r="E215" s="10" t="s">
        <v>54</v>
      </c>
      <c r="F215" s="11">
        <v>1</v>
      </c>
      <c r="G215" s="12">
        <v>50.53</v>
      </c>
      <c r="H215" s="12">
        <f>TRUNC(TRUNC(G215 * J4, 2) + G215, 2)</f>
        <v>61.88</v>
      </c>
      <c r="I215" s="12">
        <f t="shared" si="3"/>
        <v>61.88</v>
      </c>
      <c r="J215" s="13">
        <f>I215 / J3</f>
        <v>2.8374197374291759E-5</v>
      </c>
    </row>
    <row r="216" spans="1:10" ht="39" customHeight="1" x14ac:dyDescent="0.2">
      <c r="A216" s="9" t="s">
        <v>549</v>
      </c>
      <c r="B216" s="9" t="s">
        <v>550</v>
      </c>
      <c r="C216" s="9" t="s">
        <v>36</v>
      </c>
      <c r="D216" s="9" t="s">
        <v>551</v>
      </c>
      <c r="E216" s="10" t="s">
        <v>271</v>
      </c>
      <c r="F216" s="11">
        <v>20</v>
      </c>
      <c r="G216" s="12">
        <v>871.83</v>
      </c>
      <c r="H216" s="12">
        <f>TRUNC(TRUNC(G216 * J4, 2) + G216, 2)</f>
        <v>1067.73</v>
      </c>
      <c r="I216" s="12">
        <f t="shared" si="3"/>
        <v>21354.6</v>
      </c>
      <c r="J216" s="13">
        <f>I216 / J3</f>
        <v>9.7918493091313959E-3</v>
      </c>
    </row>
    <row r="217" spans="1:10" ht="24" customHeight="1" x14ac:dyDescent="0.2">
      <c r="A217" s="4" t="s">
        <v>552</v>
      </c>
      <c r="B217" s="4" t="s">
        <v>13</v>
      </c>
      <c r="C217" s="4"/>
      <c r="D217" s="4" t="s">
        <v>553</v>
      </c>
      <c r="E217" s="5"/>
      <c r="F217" s="6">
        <v>1</v>
      </c>
      <c r="G217" s="6" t="s">
        <v>15</v>
      </c>
      <c r="H217" s="7">
        <f>I218 + I230 + I236 + I242 + I244 + I251 + I255</f>
        <v>167204.87000000002</v>
      </c>
      <c r="I217" s="7">
        <f t="shared" si="3"/>
        <v>167204.87</v>
      </c>
      <c r="J217" s="8">
        <f>I217 / J3</f>
        <v>7.6669424423445293E-2</v>
      </c>
    </row>
    <row r="218" spans="1:10" ht="24" customHeight="1" x14ac:dyDescent="0.2">
      <c r="A218" s="4" t="s">
        <v>554</v>
      </c>
      <c r="B218" s="4" t="s">
        <v>13</v>
      </c>
      <c r="C218" s="4"/>
      <c r="D218" s="4" t="s">
        <v>408</v>
      </c>
      <c r="E218" s="5"/>
      <c r="F218" s="6">
        <v>1</v>
      </c>
      <c r="G218" s="6" t="s">
        <v>15</v>
      </c>
      <c r="H218" s="7">
        <f>I219 + I220 + I221 + I222 + I223 + I224 + I225 + I226 + I227 + I228 + I229</f>
        <v>7588.8799999999992</v>
      </c>
      <c r="I218" s="7">
        <f t="shared" si="3"/>
        <v>7588.88</v>
      </c>
      <c r="J218" s="8">
        <f>I218 / J3</f>
        <v>3.4797734158017977E-3</v>
      </c>
    </row>
    <row r="219" spans="1:10" ht="39" customHeight="1" x14ac:dyDescent="0.2">
      <c r="A219" s="9" t="s">
        <v>555</v>
      </c>
      <c r="B219" s="9" t="s">
        <v>412</v>
      </c>
      <c r="C219" s="9" t="s">
        <v>20</v>
      </c>
      <c r="D219" s="9" t="s">
        <v>413</v>
      </c>
      <c r="E219" s="10" t="s">
        <v>67</v>
      </c>
      <c r="F219" s="11">
        <v>7.54</v>
      </c>
      <c r="G219" s="12">
        <v>94.18</v>
      </c>
      <c r="H219" s="12">
        <f>TRUNC(TRUNC(G219 * J4, 2) + G219, 2)</f>
        <v>115.34</v>
      </c>
      <c r="I219" s="12">
        <f t="shared" si="3"/>
        <v>869.66</v>
      </c>
      <c r="J219" s="13">
        <f>I219 / J3</f>
        <v>3.9877027292382948E-4</v>
      </c>
    </row>
    <row r="220" spans="1:10" ht="26.1" customHeight="1" x14ac:dyDescent="0.2">
      <c r="A220" s="9" t="s">
        <v>556</v>
      </c>
      <c r="B220" s="9" t="s">
        <v>415</v>
      </c>
      <c r="C220" s="9" t="s">
        <v>20</v>
      </c>
      <c r="D220" s="9" t="s">
        <v>416</v>
      </c>
      <c r="E220" s="10" t="s">
        <v>22</v>
      </c>
      <c r="F220" s="11">
        <v>7.54</v>
      </c>
      <c r="G220" s="12">
        <v>6.32</v>
      </c>
      <c r="H220" s="12">
        <f>TRUNC(TRUNC(G220 * J4, 2) + G220, 2)</f>
        <v>7.74</v>
      </c>
      <c r="I220" s="12">
        <f t="shared" si="3"/>
        <v>58.35</v>
      </c>
      <c r="J220" s="13">
        <f>I220 / J3</f>
        <v>2.6755565882190113E-5</v>
      </c>
    </row>
    <row r="221" spans="1:10" ht="39" customHeight="1" x14ac:dyDescent="0.2">
      <c r="A221" s="9" t="s">
        <v>557</v>
      </c>
      <c r="B221" s="9" t="s">
        <v>418</v>
      </c>
      <c r="C221" s="9" t="s">
        <v>20</v>
      </c>
      <c r="D221" s="9" t="s">
        <v>419</v>
      </c>
      <c r="E221" s="10" t="s">
        <v>22</v>
      </c>
      <c r="F221" s="11">
        <v>0.37</v>
      </c>
      <c r="G221" s="12">
        <v>43.51</v>
      </c>
      <c r="H221" s="12">
        <f>TRUNC(TRUNC(G221 * J4, 2) + G221, 2)</f>
        <v>53.28</v>
      </c>
      <c r="I221" s="12">
        <f t="shared" si="3"/>
        <v>19.71</v>
      </c>
      <c r="J221" s="13">
        <f>I221 / J3</f>
        <v>9.0377412774287423E-6</v>
      </c>
    </row>
    <row r="222" spans="1:10" ht="26.1" customHeight="1" x14ac:dyDescent="0.2">
      <c r="A222" s="9" t="s">
        <v>558</v>
      </c>
      <c r="B222" s="9" t="s">
        <v>85</v>
      </c>
      <c r="C222" s="9" t="s">
        <v>20</v>
      </c>
      <c r="D222" s="9" t="s">
        <v>86</v>
      </c>
      <c r="E222" s="10" t="s">
        <v>67</v>
      </c>
      <c r="F222" s="11">
        <v>5.0199999999999996</v>
      </c>
      <c r="G222" s="12">
        <v>25.76</v>
      </c>
      <c r="H222" s="12">
        <f>TRUNC(TRUNC(G222 * J4, 2) + G222, 2)</f>
        <v>31.54</v>
      </c>
      <c r="I222" s="12">
        <f t="shared" si="3"/>
        <v>158.33000000000001</v>
      </c>
      <c r="J222" s="13">
        <f>I222 / J3</f>
        <v>7.2599978511176709E-5</v>
      </c>
    </row>
    <row r="223" spans="1:10" ht="51.95" customHeight="1" x14ac:dyDescent="0.2">
      <c r="A223" s="9" t="s">
        <v>559</v>
      </c>
      <c r="B223" s="9" t="s">
        <v>422</v>
      </c>
      <c r="C223" s="9" t="s">
        <v>20</v>
      </c>
      <c r="D223" s="9" t="s">
        <v>423</v>
      </c>
      <c r="E223" s="10" t="s">
        <v>22</v>
      </c>
      <c r="F223" s="11">
        <v>18.079999999999998</v>
      </c>
      <c r="G223" s="12">
        <v>63.07</v>
      </c>
      <c r="H223" s="12">
        <f>TRUNC(TRUNC(G223 * J4, 2) + G223, 2)</f>
        <v>77.239999999999995</v>
      </c>
      <c r="I223" s="12">
        <f t="shared" si="3"/>
        <v>1396.49</v>
      </c>
      <c r="J223" s="13">
        <f>I223 / J3</f>
        <v>6.4034070606374749E-4</v>
      </c>
    </row>
    <row r="224" spans="1:10" ht="39" customHeight="1" x14ac:dyDescent="0.2">
      <c r="A224" s="9" t="s">
        <v>560</v>
      </c>
      <c r="B224" s="9" t="s">
        <v>561</v>
      </c>
      <c r="C224" s="9" t="s">
        <v>20</v>
      </c>
      <c r="D224" s="9" t="s">
        <v>562</v>
      </c>
      <c r="E224" s="10" t="s">
        <v>427</v>
      </c>
      <c r="F224" s="11">
        <v>24</v>
      </c>
      <c r="G224" s="12">
        <v>16.420000000000002</v>
      </c>
      <c r="H224" s="12">
        <f>TRUNC(TRUNC(G224 * J4, 2) + G224, 2)</f>
        <v>20.100000000000001</v>
      </c>
      <c r="I224" s="12">
        <f t="shared" si="3"/>
        <v>482.4</v>
      </c>
      <c r="J224" s="13">
        <f>I224 / J3</f>
        <v>2.2119768605944316E-4</v>
      </c>
    </row>
    <row r="225" spans="1:10" ht="39" customHeight="1" x14ac:dyDescent="0.2">
      <c r="A225" s="9" t="s">
        <v>563</v>
      </c>
      <c r="B225" s="9" t="s">
        <v>564</v>
      </c>
      <c r="C225" s="9" t="s">
        <v>20</v>
      </c>
      <c r="D225" s="9" t="s">
        <v>565</v>
      </c>
      <c r="E225" s="10" t="s">
        <v>427</v>
      </c>
      <c r="F225" s="11">
        <v>6.5</v>
      </c>
      <c r="G225" s="12">
        <v>15.1</v>
      </c>
      <c r="H225" s="12">
        <f>TRUNC(TRUNC(G225 * J4, 2) + G225, 2)</f>
        <v>18.489999999999998</v>
      </c>
      <c r="I225" s="12">
        <f t="shared" si="3"/>
        <v>120.18</v>
      </c>
      <c r="J225" s="13">
        <f>I225 / J3</f>
        <v>5.5106836464809043E-5</v>
      </c>
    </row>
    <row r="226" spans="1:10" ht="39" customHeight="1" x14ac:dyDescent="0.2">
      <c r="A226" s="9" t="s">
        <v>566</v>
      </c>
      <c r="B226" s="9" t="s">
        <v>458</v>
      </c>
      <c r="C226" s="9" t="s">
        <v>20</v>
      </c>
      <c r="D226" s="9" t="s">
        <v>459</v>
      </c>
      <c r="E226" s="10" t="s">
        <v>427</v>
      </c>
      <c r="F226" s="11">
        <v>69.8</v>
      </c>
      <c r="G226" s="12">
        <v>13.91</v>
      </c>
      <c r="H226" s="12">
        <f>TRUNC(TRUNC(G226 * J4, 2) + G226, 2)</f>
        <v>17.03</v>
      </c>
      <c r="I226" s="12">
        <f t="shared" si="3"/>
        <v>1188.69</v>
      </c>
      <c r="J226" s="13">
        <f>I226 / J3</f>
        <v>5.4505695987147498E-4</v>
      </c>
    </row>
    <row r="227" spans="1:10" ht="39" customHeight="1" x14ac:dyDescent="0.2">
      <c r="A227" s="9" t="s">
        <v>567</v>
      </c>
      <c r="B227" s="9" t="s">
        <v>568</v>
      </c>
      <c r="C227" s="9" t="s">
        <v>20</v>
      </c>
      <c r="D227" s="9" t="s">
        <v>569</v>
      </c>
      <c r="E227" s="10" t="s">
        <v>427</v>
      </c>
      <c r="F227" s="11">
        <v>39.1</v>
      </c>
      <c r="G227" s="12">
        <v>12.36</v>
      </c>
      <c r="H227" s="12">
        <f>TRUNC(TRUNC(G227 * J4, 2) + G227, 2)</f>
        <v>15.13</v>
      </c>
      <c r="I227" s="12">
        <f t="shared" si="3"/>
        <v>591.58000000000004</v>
      </c>
      <c r="J227" s="13">
        <f>I227 / J3</f>
        <v>2.7126062835623011E-4</v>
      </c>
    </row>
    <row r="228" spans="1:10" ht="39" customHeight="1" x14ac:dyDescent="0.2">
      <c r="A228" s="9" t="s">
        <v>570</v>
      </c>
      <c r="B228" s="9" t="s">
        <v>435</v>
      </c>
      <c r="C228" s="9" t="s">
        <v>20</v>
      </c>
      <c r="D228" s="9" t="s">
        <v>436</v>
      </c>
      <c r="E228" s="10" t="s">
        <v>67</v>
      </c>
      <c r="F228" s="11">
        <v>2.52</v>
      </c>
      <c r="G228" s="12">
        <v>579.83000000000004</v>
      </c>
      <c r="H228" s="12">
        <f>TRUNC(TRUNC(G228 * J4, 2) + G228, 2)</f>
        <v>710.11</v>
      </c>
      <c r="I228" s="12">
        <f t="shared" si="3"/>
        <v>1789.47</v>
      </c>
      <c r="J228" s="13">
        <f>I228 / J3</f>
        <v>8.2053611789550539E-4</v>
      </c>
    </row>
    <row r="229" spans="1:10" ht="26.1" customHeight="1" x14ac:dyDescent="0.2">
      <c r="A229" s="9" t="s">
        <v>571</v>
      </c>
      <c r="B229" s="9" t="s">
        <v>438</v>
      </c>
      <c r="C229" s="9" t="s">
        <v>20</v>
      </c>
      <c r="D229" s="9" t="s">
        <v>439</v>
      </c>
      <c r="E229" s="10" t="s">
        <v>67</v>
      </c>
      <c r="F229" s="11">
        <v>2.52</v>
      </c>
      <c r="G229" s="12">
        <v>296.17</v>
      </c>
      <c r="H229" s="12">
        <f>TRUNC(TRUNC(G229 * J4, 2) + G229, 2)</f>
        <v>362.71</v>
      </c>
      <c r="I229" s="12">
        <f t="shared" si="3"/>
        <v>914.02</v>
      </c>
      <c r="J229" s="13">
        <f>I229 / J3</f>
        <v>4.1911092249596237E-4</v>
      </c>
    </row>
    <row r="230" spans="1:10" ht="24" customHeight="1" x14ac:dyDescent="0.2">
      <c r="A230" s="4" t="s">
        <v>572</v>
      </c>
      <c r="B230" s="4" t="s">
        <v>13</v>
      </c>
      <c r="C230" s="4"/>
      <c r="D230" s="4" t="s">
        <v>441</v>
      </c>
      <c r="E230" s="5"/>
      <c r="F230" s="6">
        <v>1</v>
      </c>
      <c r="G230" s="6" t="s">
        <v>15</v>
      </c>
      <c r="H230" s="7">
        <f>I231 + I232 + I233 + I234 + I235</f>
        <v>81787.47</v>
      </c>
      <c r="I230" s="7">
        <f t="shared" si="3"/>
        <v>81787.47</v>
      </c>
      <c r="J230" s="8">
        <f>I230 / J3</f>
        <v>3.7502485722753165E-2</v>
      </c>
    </row>
    <row r="231" spans="1:10" ht="51.95" customHeight="1" x14ac:dyDescent="0.2">
      <c r="A231" s="9" t="s">
        <v>573</v>
      </c>
      <c r="B231" s="9" t="s">
        <v>574</v>
      </c>
      <c r="C231" s="9" t="s">
        <v>20</v>
      </c>
      <c r="D231" s="9" t="s">
        <v>575</v>
      </c>
      <c r="E231" s="10" t="s">
        <v>427</v>
      </c>
      <c r="F231" s="11">
        <v>2848.98</v>
      </c>
      <c r="G231" s="12">
        <v>15.42</v>
      </c>
      <c r="H231" s="12">
        <f>TRUNC(TRUNC(G231 * J4, 2) + G231, 2)</f>
        <v>18.88</v>
      </c>
      <c r="I231" s="12">
        <f t="shared" si="3"/>
        <v>53788.74</v>
      </c>
      <c r="J231" s="13">
        <f>I231 / J3</f>
        <v>2.4664064726478054E-2</v>
      </c>
    </row>
    <row r="232" spans="1:10" ht="39" customHeight="1" x14ac:dyDescent="0.2">
      <c r="A232" s="9" t="s">
        <v>576</v>
      </c>
      <c r="B232" s="9" t="s">
        <v>477</v>
      </c>
      <c r="C232" s="9" t="s">
        <v>36</v>
      </c>
      <c r="D232" s="9" t="s">
        <v>478</v>
      </c>
      <c r="E232" s="10" t="s">
        <v>54</v>
      </c>
      <c r="F232" s="11">
        <v>14</v>
      </c>
      <c r="G232" s="12">
        <v>195.22</v>
      </c>
      <c r="H232" s="12">
        <f>TRUNC(TRUNC(G232 * J4, 2) + G232, 2)</f>
        <v>239.08</v>
      </c>
      <c r="I232" s="12">
        <f t="shared" si="3"/>
        <v>3347.12</v>
      </c>
      <c r="J232" s="13">
        <f>I232 / J3</f>
        <v>1.5347744588791116E-3</v>
      </c>
    </row>
    <row r="233" spans="1:10" ht="51.95" customHeight="1" x14ac:dyDescent="0.2">
      <c r="A233" s="9" t="s">
        <v>577</v>
      </c>
      <c r="B233" s="9" t="s">
        <v>578</v>
      </c>
      <c r="C233" s="9" t="s">
        <v>20</v>
      </c>
      <c r="D233" s="9" t="s">
        <v>579</v>
      </c>
      <c r="E233" s="10" t="s">
        <v>427</v>
      </c>
      <c r="F233" s="11">
        <v>1744.3</v>
      </c>
      <c r="G233" s="12">
        <v>10.67</v>
      </c>
      <c r="H233" s="12">
        <f>TRUNC(TRUNC(G233 * J4, 2) + G233, 2)</f>
        <v>13.06</v>
      </c>
      <c r="I233" s="12">
        <f t="shared" si="3"/>
        <v>22780.55</v>
      </c>
      <c r="J233" s="13">
        <f>I233 / J3</f>
        <v>1.0445698480848774E-2</v>
      </c>
    </row>
    <row r="234" spans="1:10" ht="26.1" customHeight="1" x14ac:dyDescent="0.2">
      <c r="A234" s="9" t="s">
        <v>580</v>
      </c>
      <c r="B234" s="9" t="s">
        <v>581</v>
      </c>
      <c r="C234" s="9" t="s">
        <v>25</v>
      </c>
      <c r="D234" s="9" t="s">
        <v>582</v>
      </c>
      <c r="E234" s="10" t="s">
        <v>90</v>
      </c>
      <c r="F234" s="11">
        <v>20.010000000000002</v>
      </c>
      <c r="G234" s="12">
        <v>28.53</v>
      </c>
      <c r="H234" s="12">
        <f>TRUNC(TRUNC(G234 * J4, 2) + G234, 2)</f>
        <v>34.94</v>
      </c>
      <c r="I234" s="12">
        <f t="shared" si="3"/>
        <v>699.14</v>
      </c>
      <c r="J234" s="13">
        <f>I234 / J3</f>
        <v>3.205807426028174E-4</v>
      </c>
    </row>
    <row r="235" spans="1:10" ht="26.1" customHeight="1" x14ac:dyDescent="0.2">
      <c r="A235" s="9" t="s">
        <v>583</v>
      </c>
      <c r="B235" s="9" t="s">
        <v>584</v>
      </c>
      <c r="C235" s="9" t="s">
        <v>36</v>
      </c>
      <c r="D235" s="9" t="s">
        <v>585</v>
      </c>
      <c r="E235" s="10" t="s">
        <v>54</v>
      </c>
      <c r="F235" s="11">
        <v>6</v>
      </c>
      <c r="G235" s="12">
        <v>159.49</v>
      </c>
      <c r="H235" s="12">
        <f>TRUNC(TRUNC(G235 * J4, 2) + G235, 2)</f>
        <v>195.32</v>
      </c>
      <c r="I235" s="12">
        <f t="shared" si="3"/>
        <v>1171.92</v>
      </c>
      <c r="J235" s="13">
        <f>I235 / J3</f>
        <v>5.3736731394440852E-4</v>
      </c>
    </row>
    <row r="236" spans="1:10" ht="24" customHeight="1" x14ac:dyDescent="0.2">
      <c r="A236" s="4" t="s">
        <v>586</v>
      </c>
      <c r="B236" s="4" t="s">
        <v>13</v>
      </c>
      <c r="C236" s="4"/>
      <c r="D236" s="4" t="s">
        <v>587</v>
      </c>
      <c r="E236" s="5"/>
      <c r="F236" s="6">
        <v>1</v>
      </c>
      <c r="G236" s="6" t="s">
        <v>15</v>
      </c>
      <c r="H236" s="7">
        <f>I237 + I238 + I239 + I240 + I241</f>
        <v>10164.990000000002</v>
      </c>
      <c r="I236" s="7">
        <f t="shared" si="3"/>
        <v>10164.99</v>
      </c>
      <c r="J236" s="8">
        <f>I236 / J3</f>
        <v>4.6610121617275688E-3</v>
      </c>
    </row>
    <row r="237" spans="1:10" ht="24" customHeight="1" x14ac:dyDescent="0.2">
      <c r="A237" s="9" t="s">
        <v>588</v>
      </c>
      <c r="B237" s="9" t="s">
        <v>589</v>
      </c>
      <c r="C237" s="9" t="s">
        <v>20</v>
      </c>
      <c r="D237" s="9" t="s">
        <v>590</v>
      </c>
      <c r="E237" s="10" t="s">
        <v>22</v>
      </c>
      <c r="F237" s="11">
        <v>37.92</v>
      </c>
      <c r="G237" s="12">
        <v>1.72</v>
      </c>
      <c r="H237" s="12">
        <f>TRUNC(TRUNC(G237 * J4, 2) + G237, 2)</f>
        <v>2.1</v>
      </c>
      <c r="I237" s="12">
        <f t="shared" si="3"/>
        <v>79.63</v>
      </c>
      <c r="J237" s="13">
        <f>I237 / J3</f>
        <v>3.6513208418145644E-5</v>
      </c>
    </row>
    <row r="238" spans="1:10" ht="26.1" customHeight="1" x14ac:dyDescent="0.2">
      <c r="A238" s="9" t="s">
        <v>591</v>
      </c>
      <c r="B238" s="9" t="s">
        <v>592</v>
      </c>
      <c r="C238" s="9" t="s">
        <v>20</v>
      </c>
      <c r="D238" s="9" t="s">
        <v>593</v>
      </c>
      <c r="E238" s="10" t="s">
        <v>67</v>
      </c>
      <c r="F238" s="11">
        <v>9.48</v>
      </c>
      <c r="G238" s="12">
        <v>79.59</v>
      </c>
      <c r="H238" s="12">
        <f>TRUNC(TRUNC(G238 * J4, 2) + G238, 2)</f>
        <v>97.47</v>
      </c>
      <c r="I238" s="12">
        <f t="shared" si="3"/>
        <v>924.01</v>
      </c>
      <c r="J238" s="13">
        <f>I238 / J3</f>
        <v>4.2369169547219336E-4</v>
      </c>
    </row>
    <row r="239" spans="1:10" ht="24" customHeight="1" x14ac:dyDescent="0.2">
      <c r="A239" s="9" t="s">
        <v>594</v>
      </c>
      <c r="B239" s="9" t="s">
        <v>595</v>
      </c>
      <c r="C239" s="9" t="s">
        <v>20</v>
      </c>
      <c r="D239" s="9" t="s">
        <v>596</v>
      </c>
      <c r="E239" s="10" t="s">
        <v>22</v>
      </c>
      <c r="F239" s="11">
        <v>37.92</v>
      </c>
      <c r="G239" s="12">
        <v>32.43</v>
      </c>
      <c r="H239" s="12">
        <f>TRUNC(TRUNC(G239 * J4, 2) + G239, 2)</f>
        <v>39.71</v>
      </c>
      <c r="I239" s="12">
        <f t="shared" si="3"/>
        <v>1505.8</v>
      </c>
      <c r="J239" s="13">
        <f>I239 / J3</f>
        <v>6.9046325801888381E-4</v>
      </c>
    </row>
    <row r="240" spans="1:10" ht="51.95" customHeight="1" x14ac:dyDescent="0.2">
      <c r="A240" s="9" t="s">
        <v>597</v>
      </c>
      <c r="B240" s="9" t="s">
        <v>112</v>
      </c>
      <c r="C240" s="9" t="s">
        <v>20</v>
      </c>
      <c r="D240" s="9" t="s">
        <v>113</v>
      </c>
      <c r="E240" s="10" t="s">
        <v>90</v>
      </c>
      <c r="F240" s="11">
        <v>39.46</v>
      </c>
      <c r="G240" s="12">
        <v>54.64</v>
      </c>
      <c r="H240" s="12">
        <f>TRUNC(TRUNC(G240 * J4, 2) + G240, 2)</f>
        <v>66.91</v>
      </c>
      <c r="I240" s="12">
        <f t="shared" si="3"/>
        <v>2640.26</v>
      </c>
      <c r="J240" s="13">
        <f>I240 / J3</f>
        <v>1.2106538196420098E-3</v>
      </c>
    </row>
    <row r="241" spans="1:10" ht="39" customHeight="1" x14ac:dyDescent="0.2">
      <c r="A241" s="9" t="s">
        <v>598</v>
      </c>
      <c r="B241" s="9" t="s">
        <v>115</v>
      </c>
      <c r="C241" s="9" t="s">
        <v>20</v>
      </c>
      <c r="D241" s="9" t="s">
        <v>116</v>
      </c>
      <c r="E241" s="10" t="s">
        <v>22</v>
      </c>
      <c r="F241" s="11">
        <v>37.92</v>
      </c>
      <c r="G241" s="12">
        <v>108</v>
      </c>
      <c r="H241" s="12">
        <f>TRUNC(TRUNC(G241 * J4, 2) + G241, 2)</f>
        <v>132.26</v>
      </c>
      <c r="I241" s="12">
        <f t="shared" si="3"/>
        <v>5015.29</v>
      </c>
      <c r="J241" s="13">
        <f>I241 / J3</f>
        <v>2.2996901801763366E-3</v>
      </c>
    </row>
    <row r="242" spans="1:10" ht="24" customHeight="1" x14ac:dyDescent="0.2">
      <c r="A242" s="4" t="s">
        <v>599</v>
      </c>
      <c r="B242" s="4" t="s">
        <v>13</v>
      </c>
      <c r="C242" s="4"/>
      <c r="D242" s="4" t="s">
        <v>302</v>
      </c>
      <c r="E242" s="5"/>
      <c r="F242" s="6">
        <v>1</v>
      </c>
      <c r="G242" s="6" t="s">
        <v>15</v>
      </c>
      <c r="H242" s="7">
        <f>I243</f>
        <v>6061.55</v>
      </c>
      <c r="I242" s="7">
        <f t="shared" si="3"/>
        <v>6061.55</v>
      </c>
      <c r="J242" s="8">
        <f>I242 / J3</f>
        <v>2.7794378812885942E-3</v>
      </c>
    </row>
    <row r="243" spans="1:10" ht="39" customHeight="1" x14ac:dyDescent="0.2">
      <c r="A243" s="9" t="s">
        <v>600</v>
      </c>
      <c r="B243" s="9" t="s">
        <v>500</v>
      </c>
      <c r="C243" s="9" t="s">
        <v>20</v>
      </c>
      <c r="D243" s="9" t="s">
        <v>501</v>
      </c>
      <c r="E243" s="10" t="s">
        <v>22</v>
      </c>
      <c r="F243" s="11">
        <v>209.67</v>
      </c>
      <c r="G243" s="12">
        <v>23.61</v>
      </c>
      <c r="H243" s="12">
        <f>TRUNC(TRUNC(G243 * J4, 2) + G243, 2)</f>
        <v>28.91</v>
      </c>
      <c r="I243" s="12">
        <f t="shared" si="3"/>
        <v>6061.55</v>
      </c>
      <c r="J243" s="13">
        <f>I243 / J3</f>
        <v>2.7794378812885942E-3</v>
      </c>
    </row>
    <row r="244" spans="1:10" ht="24" customHeight="1" x14ac:dyDescent="0.2">
      <c r="A244" s="4" t="s">
        <v>601</v>
      </c>
      <c r="B244" s="4" t="s">
        <v>13</v>
      </c>
      <c r="C244" s="4"/>
      <c r="D244" s="4" t="s">
        <v>602</v>
      </c>
      <c r="E244" s="5"/>
      <c r="F244" s="6">
        <v>1</v>
      </c>
      <c r="G244" s="6" t="s">
        <v>15</v>
      </c>
      <c r="H244" s="7">
        <f>I245 + I246 + I247 + I248 + I249 + I250</f>
        <v>58333.23</v>
      </c>
      <c r="I244" s="7">
        <f t="shared" si="3"/>
        <v>58333.23</v>
      </c>
      <c r="J244" s="8">
        <f>I244 / J3</f>
        <v>2.6747876236263044E-2</v>
      </c>
    </row>
    <row r="245" spans="1:10" ht="26.1" customHeight="1" x14ac:dyDescent="0.2">
      <c r="A245" s="9" t="s">
        <v>603</v>
      </c>
      <c r="B245" s="9" t="s">
        <v>604</v>
      </c>
      <c r="C245" s="9" t="s">
        <v>36</v>
      </c>
      <c r="D245" s="9" t="s">
        <v>605</v>
      </c>
      <c r="E245" s="10" t="s">
        <v>22</v>
      </c>
      <c r="F245" s="11">
        <v>141.46</v>
      </c>
      <c r="G245" s="12">
        <v>110.11</v>
      </c>
      <c r="H245" s="12">
        <f>TRUNC(TRUNC(G245 * J4, 2) + G245, 2)</f>
        <v>134.85</v>
      </c>
      <c r="I245" s="12">
        <f t="shared" si="3"/>
        <v>19075.88</v>
      </c>
      <c r="J245" s="13">
        <f>I245 / J3</f>
        <v>8.7469745347172698E-3</v>
      </c>
    </row>
    <row r="246" spans="1:10" ht="26.1" customHeight="1" x14ac:dyDescent="0.2">
      <c r="A246" s="9" t="s">
        <v>606</v>
      </c>
      <c r="B246" s="9" t="s">
        <v>607</v>
      </c>
      <c r="C246" s="9" t="s">
        <v>36</v>
      </c>
      <c r="D246" s="9" t="s">
        <v>608</v>
      </c>
      <c r="E246" s="10" t="s">
        <v>22</v>
      </c>
      <c r="F246" s="11">
        <v>22.01</v>
      </c>
      <c r="G246" s="12">
        <v>758.63</v>
      </c>
      <c r="H246" s="12">
        <f>TRUNC(TRUNC(G246 * J4, 2) + G246, 2)</f>
        <v>929.09</v>
      </c>
      <c r="I246" s="12">
        <f t="shared" si="3"/>
        <v>20449.27</v>
      </c>
      <c r="J246" s="13">
        <f>I246 / J3</f>
        <v>9.3767230630281712E-3</v>
      </c>
    </row>
    <row r="247" spans="1:10" ht="51.95" customHeight="1" x14ac:dyDescent="0.2">
      <c r="A247" s="9" t="s">
        <v>609</v>
      </c>
      <c r="B247" s="9" t="s">
        <v>488</v>
      </c>
      <c r="C247" s="9" t="s">
        <v>36</v>
      </c>
      <c r="D247" s="9" t="s">
        <v>489</v>
      </c>
      <c r="E247" s="10" t="s">
        <v>22</v>
      </c>
      <c r="F247" s="11">
        <v>26.545999999999999</v>
      </c>
      <c r="G247" s="12">
        <v>263.20999999999998</v>
      </c>
      <c r="H247" s="12">
        <f>TRUNC(TRUNC(G247 * J4, 2) + G247, 2)</f>
        <v>322.35000000000002</v>
      </c>
      <c r="I247" s="12">
        <f t="shared" si="3"/>
        <v>8557.1</v>
      </c>
      <c r="J247" s="13">
        <f>I247 / J3</f>
        <v>3.9237369804711059E-3</v>
      </c>
    </row>
    <row r="248" spans="1:10" ht="26.1" customHeight="1" x14ac:dyDescent="0.2">
      <c r="A248" s="9" t="s">
        <v>610</v>
      </c>
      <c r="B248" s="9" t="s">
        <v>611</v>
      </c>
      <c r="C248" s="9" t="s">
        <v>20</v>
      </c>
      <c r="D248" s="9" t="s">
        <v>612</v>
      </c>
      <c r="E248" s="10" t="s">
        <v>90</v>
      </c>
      <c r="F248" s="11">
        <v>53.53</v>
      </c>
      <c r="G248" s="12">
        <v>39.42</v>
      </c>
      <c r="H248" s="12">
        <f>TRUNC(TRUNC(G248 * J4, 2) + G248, 2)</f>
        <v>48.27</v>
      </c>
      <c r="I248" s="12">
        <f t="shared" si="3"/>
        <v>2583.89</v>
      </c>
      <c r="J248" s="13">
        <f>I248 / J3</f>
        <v>1.1848061547100634E-3</v>
      </c>
    </row>
    <row r="249" spans="1:10" ht="39" customHeight="1" x14ac:dyDescent="0.2">
      <c r="A249" s="9" t="s">
        <v>613</v>
      </c>
      <c r="B249" s="9" t="s">
        <v>205</v>
      </c>
      <c r="C249" s="9" t="s">
        <v>20</v>
      </c>
      <c r="D249" s="9" t="s">
        <v>206</v>
      </c>
      <c r="E249" s="10" t="s">
        <v>22</v>
      </c>
      <c r="F249" s="11">
        <v>82.433000000000007</v>
      </c>
      <c r="G249" s="12">
        <v>66.69</v>
      </c>
      <c r="H249" s="12">
        <f>TRUNC(TRUNC(G249 * J4, 2) + G249, 2)</f>
        <v>81.67</v>
      </c>
      <c r="I249" s="12">
        <f t="shared" si="3"/>
        <v>6732.3</v>
      </c>
      <c r="J249" s="13">
        <f>I249 / J3</f>
        <v>3.08700079157958E-3</v>
      </c>
    </row>
    <row r="250" spans="1:10" ht="26.1" customHeight="1" x14ac:dyDescent="0.2">
      <c r="A250" s="9" t="s">
        <v>614</v>
      </c>
      <c r="B250" s="9" t="s">
        <v>615</v>
      </c>
      <c r="C250" s="9" t="s">
        <v>20</v>
      </c>
      <c r="D250" s="9" t="s">
        <v>616</v>
      </c>
      <c r="E250" s="10" t="s">
        <v>22</v>
      </c>
      <c r="F250" s="11">
        <v>82.433000000000007</v>
      </c>
      <c r="G250" s="12">
        <v>9.26</v>
      </c>
      <c r="H250" s="12">
        <f>TRUNC(TRUNC(G250 * J4, 2) + G250, 2)</f>
        <v>11.34</v>
      </c>
      <c r="I250" s="12">
        <f t="shared" si="3"/>
        <v>934.79</v>
      </c>
      <c r="J250" s="13">
        <f>I250 / J3</f>
        <v>4.2863471175685506E-4</v>
      </c>
    </row>
    <row r="251" spans="1:10" ht="24" customHeight="1" x14ac:dyDescent="0.2">
      <c r="A251" s="4" t="s">
        <v>617</v>
      </c>
      <c r="B251" s="4" t="s">
        <v>13</v>
      </c>
      <c r="C251" s="4"/>
      <c r="D251" s="4" t="s">
        <v>517</v>
      </c>
      <c r="E251" s="5"/>
      <c r="F251" s="6">
        <v>1</v>
      </c>
      <c r="G251" s="6" t="s">
        <v>15</v>
      </c>
      <c r="H251" s="7">
        <f>I252 + I253 + I254</f>
        <v>1325.54</v>
      </c>
      <c r="I251" s="7">
        <f t="shared" si="3"/>
        <v>1325.54</v>
      </c>
      <c r="J251" s="8">
        <f>I251 / J3</f>
        <v>6.0780758868000473E-4</v>
      </c>
    </row>
    <row r="252" spans="1:10" ht="39" customHeight="1" x14ac:dyDescent="0.2">
      <c r="A252" s="9" t="s">
        <v>618</v>
      </c>
      <c r="B252" s="9" t="s">
        <v>619</v>
      </c>
      <c r="C252" s="9" t="s">
        <v>20</v>
      </c>
      <c r="D252" s="9" t="s">
        <v>620</v>
      </c>
      <c r="E252" s="10" t="s">
        <v>90</v>
      </c>
      <c r="F252" s="11">
        <v>12.8</v>
      </c>
      <c r="G252" s="12">
        <v>32.6</v>
      </c>
      <c r="H252" s="12">
        <f>TRUNC(TRUNC(G252 * J4, 2) + G252, 2)</f>
        <v>39.92</v>
      </c>
      <c r="I252" s="12">
        <f t="shared" si="3"/>
        <v>510.97</v>
      </c>
      <c r="J252" s="13">
        <f>I252 / J3</f>
        <v>2.3429805482129702E-4</v>
      </c>
    </row>
    <row r="253" spans="1:10" ht="39" customHeight="1" x14ac:dyDescent="0.2">
      <c r="A253" s="9" t="s">
        <v>621</v>
      </c>
      <c r="B253" s="9" t="s">
        <v>88</v>
      </c>
      <c r="C253" s="9" t="s">
        <v>20</v>
      </c>
      <c r="D253" s="9" t="s">
        <v>89</v>
      </c>
      <c r="E253" s="10" t="s">
        <v>90</v>
      </c>
      <c r="F253" s="11">
        <v>11.46</v>
      </c>
      <c r="G253" s="12">
        <v>50.21</v>
      </c>
      <c r="H253" s="12">
        <f>TRUNC(TRUNC(G253 * J4, 2) + G253, 2)</f>
        <v>61.49</v>
      </c>
      <c r="I253" s="12">
        <f t="shared" si="3"/>
        <v>704.67</v>
      </c>
      <c r="J253" s="13">
        <f>I253 / J3</f>
        <v>3.231164457618321E-4</v>
      </c>
    </row>
    <row r="254" spans="1:10" ht="39" customHeight="1" x14ac:dyDescent="0.2">
      <c r="A254" s="9" t="s">
        <v>622</v>
      </c>
      <c r="B254" s="9" t="s">
        <v>623</v>
      </c>
      <c r="C254" s="9" t="s">
        <v>20</v>
      </c>
      <c r="D254" s="9" t="s">
        <v>624</v>
      </c>
      <c r="E254" s="10" t="s">
        <v>54</v>
      </c>
      <c r="F254" s="11">
        <v>2</v>
      </c>
      <c r="G254" s="12">
        <v>44.87</v>
      </c>
      <c r="H254" s="12">
        <f>TRUNC(TRUNC(G254 * J4, 2) + G254, 2)</f>
        <v>54.95</v>
      </c>
      <c r="I254" s="12">
        <f t="shared" si="3"/>
        <v>109.9</v>
      </c>
      <c r="J254" s="13">
        <f>I254 / J3</f>
        <v>5.0393088096875637E-5</v>
      </c>
    </row>
    <row r="255" spans="1:10" ht="24" customHeight="1" x14ac:dyDescent="0.2">
      <c r="A255" s="4" t="s">
        <v>625</v>
      </c>
      <c r="B255" s="4" t="s">
        <v>13</v>
      </c>
      <c r="C255" s="4"/>
      <c r="D255" s="4" t="s">
        <v>528</v>
      </c>
      <c r="E255" s="5"/>
      <c r="F255" s="6">
        <v>1</v>
      </c>
      <c r="G255" s="6" t="s">
        <v>15</v>
      </c>
      <c r="H255" s="7">
        <f>I256 + I260 + I262 + I264</f>
        <v>1943.21</v>
      </c>
      <c r="I255" s="7">
        <f t="shared" si="3"/>
        <v>1943.21</v>
      </c>
      <c r="J255" s="8">
        <f>I255 / J3</f>
        <v>8.910314169311165E-4</v>
      </c>
    </row>
    <row r="256" spans="1:10" ht="24" customHeight="1" x14ac:dyDescent="0.2">
      <c r="A256" s="4" t="s">
        <v>626</v>
      </c>
      <c r="B256" s="4" t="s">
        <v>13</v>
      </c>
      <c r="C256" s="4"/>
      <c r="D256" s="4" t="s">
        <v>14</v>
      </c>
      <c r="E256" s="5"/>
      <c r="F256" s="6">
        <v>1</v>
      </c>
      <c r="G256" s="6" t="s">
        <v>15</v>
      </c>
      <c r="H256" s="7">
        <f>I257 + I258 + I259</f>
        <v>45.74</v>
      </c>
      <c r="I256" s="7">
        <f t="shared" si="3"/>
        <v>45.74</v>
      </c>
      <c r="J256" s="8">
        <f>I256 / J3</f>
        <v>2.0973429022302927E-5</v>
      </c>
    </row>
    <row r="257" spans="1:10" ht="24" customHeight="1" x14ac:dyDescent="0.2">
      <c r="A257" s="9" t="s">
        <v>627</v>
      </c>
      <c r="B257" s="9" t="s">
        <v>82</v>
      </c>
      <c r="C257" s="9" t="s">
        <v>20</v>
      </c>
      <c r="D257" s="9" t="s">
        <v>83</v>
      </c>
      <c r="E257" s="10" t="s">
        <v>67</v>
      </c>
      <c r="F257" s="11">
        <v>0.2</v>
      </c>
      <c r="G257" s="12">
        <v>85.52</v>
      </c>
      <c r="H257" s="12">
        <f>TRUNC(TRUNC(G257 * J4, 2) + G257, 2)</f>
        <v>104.73</v>
      </c>
      <c r="I257" s="12">
        <f t="shared" si="3"/>
        <v>20.94</v>
      </c>
      <c r="J257" s="13">
        <f>I257 / J3</f>
        <v>9.6017403525803079E-6</v>
      </c>
    </row>
    <row r="258" spans="1:10" ht="26.1" customHeight="1" x14ac:dyDescent="0.2">
      <c r="A258" s="9" t="s">
        <v>628</v>
      </c>
      <c r="B258" s="9" t="s">
        <v>629</v>
      </c>
      <c r="C258" s="9" t="s">
        <v>36</v>
      </c>
      <c r="D258" s="9" t="s">
        <v>630</v>
      </c>
      <c r="E258" s="10" t="s">
        <v>90</v>
      </c>
      <c r="F258" s="11">
        <v>2</v>
      </c>
      <c r="G258" s="12">
        <v>7.94</v>
      </c>
      <c r="H258" s="12">
        <f>TRUNC(TRUNC(G258 * J4, 2) + G258, 2)</f>
        <v>9.7200000000000006</v>
      </c>
      <c r="I258" s="12">
        <f t="shared" si="3"/>
        <v>19.440000000000001</v>
      </c>
      <c r="J258" s="13">
        <f>I258 / J3</f>
        <v>8.9139366023954711E-6</v>
      </c>
    </row>
    <row r="259" spans="1:10" ht="26.1" customHeight="1" x14ac:dyDescent="0.2">
      <c r="A259" s="9" t="s">
        <v>631</v>
      </c>
      <c r="B259" s="9" t="s">
        <v>632</v>
      </c>
      <c r="C259" s="9" t="s">
        <v>20</v>
      </c>
      <c r="D259" s="9" t="s">
        <v>633</v>
      </c>
      <c r="E259" s="10" t="s">
        <v>67</v>
      </c>
      <c r="F259" s="11">
        <v>0.2</v>
      </c>
      <c r="G259" s="12">
        <v>21.92</v>
      </c>
      <c r="H259" s="12">
        <f>TRUNC(TRUNC(G259 * J4, 2) + G259, 2)</f>
        <v>26.84</v>
      </c>
      <c r="I259" s="12">
        <f t="shared" si="3"/>
        <v>5.36</v>
      </c>
      <c r="J259" s="13">
        <f>I259 / J3</f>
        <v>2.4577520673271464E-6</v>
      </c>
    </row>
    <row r="260" spans="1:10" ht="24" customHeight="1" x14ac:dyDescent="0.2">
      <c r="A260" s="4" t="s">
        <v>634</v>
      </c>
      <c r="B260" s="4" t="s">
        <v>13</v>
      </c>
      <c r="C260" s="4"/>
      <c r="D260" s="4" t="s">
        <v>635</v>
      </c>
      <c r="E260" s="5"/>
      <c r="F260" s="6">
        <v>1</v>
      </c>
      <c r="G260" s="6" t="s">
        <v>15</v>
      </c>
      <c r="H260" s="7">
        <f>I261</f>
        <v>79.239999999999995</v>
      </c>
      <c r="I260" s="7">
        <f t="shared" si="3"/>
        <v>79.239999999999995</v>
      </c>
      <c r="J260" s="8">
        <f>I260 / J3</f>
        <v>3.633437944309759E-5</v>
      </c>
    </row>
    <row r="261" spans="1:10" ht="39" customHeight="1" x14ac:dyDescent="0.2">
      <c r="A261" s="9" t="s">
        <v>636</v>
      </c>
      <c r="B261" s="9" t="s">
        <v>531</v>
      </c>
      <c r="C261" s="9" t="s">
        <v>36</v>
      </c>
      <c r="D261" s="9" t="s">
        <v>532</v>
      </c>
      <c r="E261" s="10" t="s">
        <v>90</v>
      </c>
      <c r="F261" s="11">
        <v>4</v>
      </c>
      <c r="G261" s="12">
        <v>16.18</v>
      </c>
      <c r="H261" s="12">
        <f>TRUNC(TRUNC(G261 * J4, 2) + G261, 2)</f>
        <v>19.809999999999999</v>
      </c>
      <c r="I261" s="12">
        <f t="shared" si="3"/>
        <v>79.239999999999995</v>
      </c>
      <c r="J261" s="13">
        <f>I261 / J3</f>
        <v>3.633437944309759E-5</v>
      </c>
    </row>
    <row r="262" spans="1:10" ht="24" customHeight="1" x14ac:dyDescent="0.2">
      <c r="A262" s="4" t="s">
        <v>637</v>
      </c>
      <c r="B262" s="4" t="s">
        <v>13</v>
      </c>
      <c r="C262" s="4"/>
      <c r="D262" s="4" t="s">
        <v>368</v>
      </c>
      <c r="E262" s="5"/>
      <c r="F262" s="6">
        <v>1</v>
      </c>
      <c r="G262" s="6" t="s">
        <v>15</v>
      </c>
      <c r="H262" s="7">
        <f>I263</f>
        <v>312.77999999999997</v>
      </c>
      <c r="I262" s="7">
        <f t="shared" si="3"/>
        <v>312.77999999999997</v>
      </c>
      <c r="J262" s="8">
        <f>I262 / J3</f>
        <v>1.4342083798854193E-4</v>
      </c>
    </row>
    <row r="263" spans="1:10" ht="24" customHeight="1" x14ac:dyDescent="0.2">
      <c r="A263" s="9" t="s">
        <v>638</v>
      </c>
      <c r="B263" s="9" t="s">
        <v>639</v>
      </c>
      <c r="C263" s="9" t="s">
        <v>25</v>
      </c>
      <c r="D263" s="9" t="s">
        <v>640</v>
      </c>
      <c r="E263" s="10" t="s">
        <v>90</v>
      </c>
      <c r="F263" s="11">
        <v>39</v>
      </c>
      <c r="G263" s="12">
        <v>6.55</v>
      </c>
      <c r="H263" s="12">
        <f>TRUNC(TRUNC(G263 * J4, 2) + G263, 2)</f>
        <v>8.02</v>
      </c>
      <c r="I263" s="12">
        <f t="shared" ref="I263:I326" si="4">TRUNC(F263 * H263,2)</f>
        <v>312.77999999999997</v>
      </c>
      <c r="J263" s="13">
        <f>I263 / J3</f>
        <v>1.4342083798854193E-4</v>
      </c>
    </row>
    <row r="264" spans="1:10" ht="24" customHeight="1" x14ac:dyDescent="0.2">
      <c r="A264" s="4" t="s">
        <v>641</v>
      </c>
      <c r="B264" s="4" t="s">
        <v>13</v>
      </c>
      <c r="C264" s="4"/>
      <c r="D264" s="4" t="s">
        <v>373</v>
      </c>
      <c r="E264" s="5"/>
      <c r="F264" s="6">
        <v>1</v>
      </c>
      <c r="G264" s="6" t="s">
        <v>15</v>
      </c>
      <c r="H264" s="7">
        <f>I265 + I266 + I267 + I268</f>
        <v>1505.4499999999998</v>
      </c>
      <c r="I264" s="7">
        <f t="shared" si="4"/>
        <v>1505.45</v>
      </c>
      <c r="J264" s="8">
        <f>I264 / J3</f>
        <v>6.9030277047717398E-4</v>
      </c>
    </row>
    <row r="265" spans="1:10" ht="65.099999999999994" customHeight="1" x14ac:dyDescent="0.2">
      <c r="A265" s="9" t="s">
        <v>642</v>
      </c>
      <c r="B265" s="9" t="s">
        <v>643</v>
      </c>
      <c r="C265" s="9" t="s">
        <v>36</v>
      </c>
      <c r="D265" s="9" t="s">
        <v>644</v>
      </c>
      <c r="E265" s="10" t="s">
        <v>90</v>
      </c>
      <c r="F265" s="11">
        <v>8</v>
      </c>
      <c r="G265" s="12">
        <v>48.08</v>
      </c>
      <c r="H265" s="12">
        <f>TRUNC(TRUNC(G265 * J4, 2) + G265, 2)</f>
        <v>58.88</v>
      </c>
      <c r="I265" s="12">
        <f t="shared" si="4"/>
        <v>471.04</v>
      </c>
      <c r="J265" s="13">
        <f>I265 / J3</f>
        <v>2.1598871899137671E-4</v>
      </c>
    </row>
    <row r="266" spans="1:10" ht="26.1" customHeight="1" x14ac:dyDescent="0.2">
      <c r="A266" s="9" t="s">
        <v>645</v>
      </c>
      <c r="B266" s="9" t="s">
        <v>646</v>
      </c>
      <c r="C266" s="9" t="s">
        <v>36</v>
      </c>
      <c r="D266" s="9" t="s">
        <v>647</v>
      </c>
      <c r="E266" s="10" t="s">
        <v>54</v>
      </c>
      <c r="F266" s="11">
        <v>8</v>
      </c>
      <c r="G266" s="12">
        <v>32.409999999999997</v>
      </c>
      <c r="H266" s="12">
        <f>TRUNC(TRUNC(G266 * J4, 2) + G266, 2)</f>
        <v>39.69</v>
      </c>
      <c r="I266" s="12">
        <f t="shared" si="4"/>
        <v>317.52</v>
      </c>
      <c r="J266" s="13">
        <f>I266 / J3</f>
        <v>1.4559429783912603E-4</v>
      </c>
    </row>
    <row r="267" spans="1:10" ht="26.1" customHeight="1" x14ac:dyDescent="0.2">
      <c r="A267" s="9" t="s">
        <v>648</v>
      </c>
      <c r="B267" s="9" t="s">
        <v>649</v>
      </c>
      <c r="C267" s="9" t="s">
        <v>25</v>
      </c>
      <c r="D267" s="9" t="s">
        <v>650</v>
      </c>
      <c r="E267" s="10" t="s">
        <v>54</v>
      </c>
      <c r="F267" s="11">
        <v>8</v>
      </c>
      <c r="G267" s="12">
        <v>23.23</v>
      </c>
      <c r="H267" s="12">
        <f>TRUNC(TRUNC(G267 * J4, 2) + G267, 2)</f>
        <v>28.44</v>
      </c>
      <c r="I267" s="12">
        <f t="shared" si="4"/>
        <v>227.52</v>
      </c>
      <c r="J267" s="13">
        <f>I267 / J3</f>
        <v>1.043260728280359E-4</v>
      </c>
    </row>
    <row r="268" spans="1:10" ht="39" customHeight="1" x14ac:dyDescent="0.2">
      <c r="A268" s="9" t="s">
        <v>651</v>
      </c>
      <c r="B268" s="9" t="s">
        <v>652</v>
      </c>
      <c r="C268" s="9" t="s">
        <v>36</v>
      </c>
      <c r="D268" s="9" t="s">
        <v>653</v>
      </c>
      <c r="E268" s="10" t="s">
        <v>54</v>
      </c>
      <c r="F268" s="11">
        <v>7</v>
      </c>
      <c r="G268" s="12">
        <v>57.09</v>
      </c>
      <c r="H268" s="12">
        <f>TRUNC(TRUNC(G268 * J4, 2) + G268, 2)</f>
        <v>69.91</v>
      </c>
      <c r="I268" s="12">
        <f t="shared" si="4"/>
        <v>489.37</v>
      </c>
      <c r="J268" s="13">
        <f>I268 / J3</f>
        <v>2.2439368081863539E-4</v>
      </c>
    </row>
    <row r="269" spans="1:10" ht="24" customHeight="1" x14ac:dyDescent="0.2">
      <c r="A269" s="4" t="s">
        <v>654</v>
      </c>
      <c r="B269" s="4" t="s">
        <v>13</v>
      </c>
      <c r="C269" s="4"/>
      <c r="D269" s="4" t="s">
        <v>655</v>
      </c>
      <c r="E269" s="5"/>
      <c r="F269" s="6">
        <v>1</v>
      </c>
      <c r="G269" s="6" t="s">
        <v>15</v>
      </c>
      <c r="H269" s="7">
        <f>I270 + I276 + I290 + I295 + I298 + I328</f>
        <v>208898.52999999997</v>
      </c>
      <c r="I269" s="7">
        <f t="shared" si="4"/>
        <v>208898.53</v>
      </c>
      <c r="J269" s="8">
        <f>I269 / J3</f>
        <v>9.5787461561399612E-2</v>
      </c>
    </row>
    <row r="270" spans="1:10" ht="24" customHeight="1" x14ac:dyDescent="0.2">
      <c r="A270" s="4" t="s">
        <v>656</v>
      </c>
      <c r="B270" s="4" t="s">
        <v>13</v>
      </c>
      <c r="C270" s="4"/>
      <c r="D270" s="4" t="s">
        <v>14</v>
      </c>
      <c r="E270" s="5"/>
      <c r="F270" s="6">
        <v>1</v>
      </c>
      <c r="G270" s="6" t="s">
        <v>15</v>
      </c>
      <c r="H270" s="7">
        <f>I271 + I272 + I273 + I274 + I275</f>
        <v>48561.25</v>
      </c>
      <c r="I270" s="7">
        <f t="shared" si="4"/>
        <v>48561.25</v>
      </c>
      <c r="J270" s="8">
        <f>I270 / J3</f>
        <v>2.2267073242442238E-2</v>
      </c>
    </row>
    <row r="271" spans="1:10" ht="39" customHeight="1" x14ac:dyDescent="0.2">
      <c r="A271" s="9" t="s">
        <v>657</v>
      </c>
      <c r="B271" s="9" t="s">
        <v>658</v>
      </c>
      <c r="C271" s="9" t="s">
        <v>36</v>
      </c>
      <c r="D271" s="9" t="s">
        <v>659</v>
      </c>
      <c r="E271" s="10" t="s">
        <v>22</v>
      </c>
      <c r="F271" s="11">
        <v>502.5</v>
      </c>
      <c r="G271" s="12">
        <v>8.4</v>
      </c>
      <c r="H271" s="12">
        <f>TRUNC(TRUNC(G271 * J4, 2) + G271, 2)</f>
        <v>10.28</v>
      </c>
      <c r="I271" s="12">
        <f t="shared" si="4"/>
        <v>5165.7</v>
      </c>
      <c r="J271" s="13">
        <f>I271 / J3</f>
        <v>2.3686585548865374E-3</v>
      </c>
    </row>
    <row r="272" spans="1:10" ht="51.95" customHeight="1" x14ac:dyDescent="0.2">
      <c r="A272" s="9" t="s">
        <v>660</v>
      </c>
      <c r="B272" s="9" t="s">
        <v>661</v>
      </c>
      <c r="C272" s="9" t="s">
        <v>20</v>
      </c>
      <c r="D272" s="9" t="s">
        <v>662</v>
      </c>
      <c r="E272" s="10" t="s">
        <v>22</v>
      </c>
      <c r="F272" s="11">
        <v>20</v>
      </c>
      <c r="G272" s="12">
        <v>14.3</v>
      </c>
      <c r="H272" s="12">
        <f>TRUNC(TRUNC(G272 * J4, 2) + G272, 2)</f>
        <v>17.510000000000002</v>
      </c>
      <c r="I272" s="12">
        <f t="shared" si="4"/>
        <v>350.2</v>
      </c>
      <c r="J272" s="13">
        <f>I272 / J3</f>
        <v>1.6057924887648631E-4</v>
      </c>
    </row>
    <row r="273" spans="1:10" ht="26.1" customHeight="1" x14ac:dyDescent="0.2">
      <c r="A273" s="9" t="s">
        <v>663</v>
      </c>
      <c r="B273" s="9" t="s">
        <v>664</v>
      </c>
      <c r="C273" s="9" t="s">
        <v>20</v>
      </c>
      <c r="D273" s="9" t="s">
        <v>665</v>
      </c>
      <c r="E273" s="10" t="s">
        <v>90</v>
      </c>
      <c r="F273" s="11">
        <v>26.8</v>
      </c>
      <c r="G273" s="12">
        <v>17.48</v>
      </c>
      <c r="H273" s="12">
        <f>TRUNC(TRUNC(G273 * J4, 2) + G273, 2)</f>
        <v>21.4</v>
      </c>
      <c r="I273" s="12">
        <f t="shared" si="4"/>
        <v>573.52</v>
      </c>
      <c r="J273" s="13">
        <f>I273 / J3</f>
        <v>2.6297947120400468E-4</v>
      </c>
    </row>
    <row r="274" spans="1:10" ht="39" customHeight="1" x14ac:dyDescent="0.2">
      <c r="A274" s="9" t="s">
        <v>666</v>
      </c>
      <c r="B274" s="9" t="s">
        <v>667</v>
      </c>
      <c r="C274" s="9" t="s">
        <v>20</v>
      </c>
      <c r="D274" s="9" t="s">
        <v>668</v>
      </c>
      <c r="E274" s="10" t="s">
        <v>22</v>
      </c>
      <c r="F274" s="11">
        <v>19.43</v>
      </c>
      <c r="G274" s="12">
        <v>17.72</v>
      </c>
      <c r="H274" s="12">
        <f>TRUNC(TRUNC(G274 * J4, 2) + G274, 2)</f>
        <v>21.7</v>
      </c>
      <c r="I274" s="12">
        <f t="shared" si="4"/>
        <v>421.63</v>
      </c>
      <c r="J274" s="13">
        <f>I274 / J3</f>
        <v>1.9333246346028818E-4</v>
      </c>
    </row>
    <row r="275" spans="1:10" ht="26.1" customHeight="1" x14ac:dyDescent="0.2">
      <c r="A275" s="9" t="s">
        <v>669</v>
      </c>
      <c r="B275" s="9" t="s">
        <v>670</v>
      </c>
      <c r="C275" s="9" t="s">
        <v>36</v>
      </c>
      <c r="D275" s="9" t="s">
        <v>671</v>
      </c>
      <c r="E275" s="10" t="s">
        <v>67</v>
      </c>
      <c r="F275" s="11">
        <v>150.75</v>
      </c>
      <c r="G275" s="12">
        <v>227.77</v>
      </c>
      <c r="H275" s="12">
        <f>TRUNC(TRUNC(G275 * J4, 2) + G275, 2)</f>
        <v>278.94</v>
      </c>
      <c r="I275" s="12">
        <f t="shared" si="4"/>
        <v>42050.2</v>
      </c>
      <c r="J275" s="13">
        <f>I275 / J3</f>
        <v>1.9281523504014918E-2</v>
      </c>
    </row>
    <row r="276" spans="1:10" ht="24" customHeight="1" x14ac:dyDescent="0.2">
      <c r="A276" s="4" t="s">
        <v>672</v>
      </c>
      <c r="B276" s="4" t="s">
        <v>13</v>
      </c>
      <c r="C276" s="4"/>
      <c r="D276" s="4" t="s">
        <v>673</v>
      </c>
      <c r="E276" s="5"/>
      <c r="F276" s="6">
        <v>1</v>
      </c>
      <c r="G276" s="6" t="s">
        <v>15</v>
      </c>
      <c r="H276" s="7">
        <f>I277 + I278 + I279 + I280 + I281 + I282 + I283 + I284 + I285 + I286 + I287 + I288 + I289</f>
        <v>10384.36</v>
      </c>
      <c r="I276" s="7">
        <f t="shared" si="4"/>
        <v>10384.36</v>
      </c>
      <c r="J276" s="8">
        <f>I276 / J3</f>
        <v>4.7616011675129339E-3</v>
      </c>
    </row>
    <row r="277" spans="1:10" ht="26.1" customHeight="1" x14ac:dyDescent="0.2">
      <c r="A277" s="9" t="s">
        <v>674</v>
      </c>
      <c r="B277" s="9" t="s">
        <v>446</v>
      </c>
      <c r="C277" s="9" t="s">
        <v>20</v>
      </c>
      <c r="D277" s="9" t="s">
        <v>447</v>
      </c>
      <c r="E277" s="10" t="s">
        <v>22</v>
      </c>
      <c r="F277" s="11">
        <v>15.96</v>
      </c>
      <c r="G277" s="12">
        <v>41.96</v>
      </c>
      <c r="H277" s="12">
        <f>TRUNC(TRUNC(G277 * J4, 2) + G277, 2)</f>
        <v>51.38</v>
      </c>
      <c r="I277" s="12">
        <f t="shared" si="4"/>
        <v>820.02</v>
      </c>
      <c r="J277" s="13">
        <f>I277 / J3</f>
        <v>3.7600855415104601E-4</v>
      </c>
    </row>
    <row r="278" spans="1:10" ht="39" customHeight="1" x14ac:dyDescent="0.2">
      <c r="A278" s="9" t="s">
        <v>675</v>
      </c>
      <c r="B278" s="9" t="s">
        <v>449</v>
      </c>
      <c r="C278" s="9" t="s">
        <v>20</v>
      </c>
      <c r="D278" s="9" t="s">
        <v>450</v>
      </c>
      <c r="E278" s="10" t="s">
        <v>67</v>
      </c>
      <c r="F278" s="11">
        <v>1.1100000000000001</v>
      </c>
      <c r="G278" s="12">
        <v>103.64</v>
      </c>
      <c r="H278" s="12">
        <f>TRUNC(TRUNC(G278 * J4, 2) + G278, 2)</f>
        <v>126.92</v>
      </c>
      <c r="I278" s="12">
        <f t="shared" si="4"/>
        <v>140.88</v>
      </c>
      <c r="J278" s="13">
        <f>I278 / J3</f>
        <v>6.4598528217359765E-5</v>
      </c>
    </row>
    <row r="279" spans="1:10" ht="26.1" customHeight="1" x14ac:dyDescent="0.2">
      <c r="A279" s="9" t="s">
        <v>676</v>
      </c>
      <c r="B279" s="9" t="s">
        <v>415</v>
      </c>
      <c r="C279" s="9" t="s">
        <v>20</v>
      </c>
      <c r="D279" s="9" t="s">
        <v>416</v>
      </c>
      <c r="E279" s="10" t="s">
        <v>22</v>
      </c>
      <c r="F279" s="11">
        <v>3.19</v>
      </c>
      <c r="G279" s="12">
        <v>6.32</v>
      </c>
      <c r="H279" s="12">
        <f>TRUNC(TRUNC(G279 * J4, 2) + G279, 2)</f>
        <v>7.74</v>
      </c>
      <c r="I279" s="12">
        <f t="shared" si="4"/>
        <v>24.69</v>
      </c>
      <c r="J279" s="13">
        <f>I279 / J3</f>
        <v>1.1321249728042397E-5</v>
      </c>
    </row>
    <row r="280" spans="1:10" ht="39" customHeight="1" x14ac:dyDescent="0.2">
      <c r="A280" s="9" t="s">
        <v>677</v>
      </c>
      <c r="B280" s="9" t="s">
        <v>418</v>
      </c>
      <c r="C280" s="9" t="s">
        <v>20</v>
      </c>
      <c r="D280" s="9" t="s">
        <v>419</v>
      </c>
      <c r="E280" s="10" t="s">
        <v>22</v>
      </c>
      <c r="F280" s="11">
        <v>0.15</v>
      </c>
      <c r="G280" s="12">
        <v>43.51</v>
      </c>
      <c r="H280" s="12">
        <f>TRUNC(TRUNC(G280 * J4, 2) + G280, 2)</f>
        <v>53.28</v>
      </c>
      <c r="I280" s="12">
        <f t="shared" si="4"/>
        <v>7.99</v>
      </c>
      <c r="J280" s="13">
        <f>I280 / J3</f>
        <v>3.663701309317892E-6</v>
      </c>
    </row>
    <row r="281" spans="1:10" ht="39" customHeight="1" x14ac:dyDescent="0.2">
      <c r="A281" s="9" t="s">
        <v>678</v>
      </c>
      <c r="B281" s="9" t="s">
        <v>454</v>
      </c>
      <c r="C281" s="9" t="s">
        <v>20</v>
      </c>
      <c r="D281" s="9" t="s">
        <v>455</v>
      </c>
      <c r="E281" s="10" t="s">
        <v>22</v>
      </c>
      <c r="F281" s="11">
        <v>12.76</v>
      </c>
      <c r="G281" s="12">
        <v>70.95</v>
      </c>
      <c r="H281" s="12">
        <f>TRUNC(TRUNC(G281 * J4, 2) + G281, 2)</f>
        <v>86.89</v>
      </c>
      <c r="I281" s="12">
        <f t="shared" si="4"/>
        <v>1108.71</v>
      </c>
      <c r="J281" s="13">
        <f>I281 / J3</f>
        <v>5.083832639116195E-4</v>
      </c>
    </row>
    <row r="282" spans="1:10" ht="26.1" customHeight="1" x14ac:dyDescent="0.2">
      <c r="A282" s="9" t="s">
        <v>679</v>
      </c>
      <c r="B282" s="9" t="s">
        <v>85</v>
      </c>
      <c r="C282" s="9" t="s">
        <v>20</v>
      </c>
      <c r="D282" s="9" t="s">
        <v>86</v>
      </c>
      <c r="E282" s="10" t="s">
        <v>67</v>
      </c>
      <c r="F282" s="11">
        <v>0.15</v>
      </c>
      <c r="G282" s="12">
        <v>25.76</v>
      </c>
      <c r="H282" s="12">
        <f>TRUNC(TRUNC(G282 * J4, 2) + G282, 2)</f>
        <v>31.54</v>
      </c>
      <c r="I282" s="12">
        <f t="shared" si="4"/>
        <v>4.7300000000000004</v>
      </c>
      <c r="J282" s="13">
        <f>I282 / J3</f>
        <v>2.1688744922495155E-6</v>
      </c>
    </row>
    <row r="283" spans="1:10" ht="39" customHeight="1" x14ac:dyDescent="0.2">
      <c r="A283" s="9" t="s">
        <v>680</v>
      </c>
      <c r="B283" s="9" t="s">
        <v>458</v>
      </c>
      <c r="C283" s="9" t="s">
        <v>20</v>
      </c>
      <c r="D283" s="9" t="s">
        <v>459</v>
      </c>
      <c r="E283" s="10" t="s">
        <v>427</v>
      </c>
      <c r="F283" s="11">
        <v>60.12</v>
      </c>
      <c r="G283" s="12">
        <v>13.91</v>
      </c>
      <c r="H283" s="12">
        <f>TRUNC(TRUNC(G283 * J4, 2) + G283, 2)</f>
        <v>17.03</v>
      </c>
      <c r="I283" s="12">
        <f t="shared" si="4"/>
        <v>1023.84</v>
      </c>
      <c r="J283" s="13">
        <f>I283 / J3</f>
        <v>4.6946732772616153E-4</v>
      </c>
    </row>
    <row r="284" spans="1:10" ht="39" customHeight="1" x14ac:dyDescent="0.2">
      <c r="A284" s="9" t="s">
        <v>681</v>
      </c>
      <c r="B284" s="9" t="s">
        <v>568</v>
      </c>
      <c r="C284" s="9" t="s">
        <v>20</v>
      </c>
      <c r="D284" s="9" t="s">
        <v>569</v>
      </c>
      <c r="E284" s="10" t="s">
        <v>427</v>
      </c>
      <c r="F284" s="11">
        <v>180.54</v>
      </c>
      <c r="G284" s="12">
        <v>12.36</v>
      </c>
      <c r="H284" s="12">
        <f>TRUNC(TRUNC(G284 * J4, 2) + G284, 2)</f>
        <v>15.13</v>
      </c>
      <c r="I284" s="12">
        <f t="shared" si="4"/>
        <v>2731.57</v>
      </c>
      <c r="J284" s="13">
        <f>I284 / J3</f>
        <v>1.2525227265949279E-3</v>
      </c>
    </row>
    <row r="285" spans="1:10" ht="39" customHeight="1" x14ac:dyDescent="0.2">
      <c r="A285" s="9" t="s">
        <v>682</v>
      </c>
      <c r="B285" s="9" t="s">
        <v>435</v>
      </c>
      <c r="C285" s="9" t="s">
        <v>20</v>
      </c>
      <c r="D285" s="9" t="s">
        <v>436</v>
      </c>
      <c r="E285" s="10" t="s">
        <v>67</v>
      </c>
      <c r="F285" s="11">
        <v>0.95</v>
      </c>
      <c r="G285" s="12">
        <v>579.83000000000004</v>
      </c>
      <c r="H285" s="12">
        <f>TRUNC(TRUNC(G285 * J4, 2) + G285, 2)</f>
        <v>710.11</v>
      </c>
      <c r="I285" s="12">
        <f t="shared" si="4"/>
        <v>674.6</v>
      </c>
      <c r="J285" s="13">
        <f>I285 / J3</f>
        <v>3.093282732497935E-4</v>
      </c>
    </row>
    <row r="286" spans="1:10" ht="26.1" customHeight="1" x14ac:dyDescent="0.2">
      <c r="A286" s="9" t="s">
        <v>683</v>
      </c>
      <c r="B286" s="9" t="s">
        <v>438</v>
      </c>
      <c r="C286" s="9" t="s">
        <v>20</v>
      </c>
      <c r="D286" s="9" t="s">
        <v>439</v>
      </c>
      <c r="E286" s="10" t="s">
        <v>67</v>
      </c>
      <c r="F286" s="11">
        <v>0.95</v>
      </c>
      <c r="G286" s="12">
        <v>296.17</v>
      </c>
      <c r="H286" s="12">
        <f>TRUNC(TRUNC(G286 * J4, 2) + G286, 2)</f>
        <v>362.71</v>
      </c>
      <c r="I286" s="12">
        <f t="shared" si="4"/>
        <v>344.57</v>
      </c>
      <c r="J286" s="13">
        <f>I286 / J3</f>
        <v>1.5799769213412589E-4</v>
      </c>
    </row>
    <row r="287" spans="1:10" ht="39" customHeight="1" x14ac:dyDescent="0.2">
      <c r="A287" s="9" t="s">
        <v>684</v>
      </c>
      <c r="B287" s="9" t="s">
        <v>443</v>
      </c>
      <c r="C287" s="9" t="s">
        <v>20</v>
      </c>
      <c r="D287" s="9" t="s">
        <v>444</v>
      </c>
      <c r="E287" s="10" t="s">
        <v>67</v>
      </c>
      <c r="F287" s="11">
        <v>0.95</v>
      </c>
      <c r="G287" s="12">
        <v>730.11</v>
      </c>
      <c r="H287" s="12">
        <f>TRUNC(TRUNC(G287 * J4, 2) + G287, 2)</f>
        <v>894.16</v>
      </c>
      <c r="I287" s="12">
        <f t="shared" si="4"/>
        <v>849.45</v>
      </c>
      <c r="J287" s="13">
        <f>I287 / J3</f>
        <v>3.8950326372967251E-4</v>
      </c>
    </row>
    <row r="288" spans="1:10" ht="39" customHeight="1" x14ac:dyDescent="0.2">
      <c r="A288" s="9" t="s">
        <v>685</v>
      </c>
      <c r="B288" s="9" t="s">
        <v>194</v>
      </c>
      <c r="C288" s="9" t="s">
        <v>20</v>
      </c>
      <c r="D288" s="9" t="s">
        <v>195</v>
      </c>
      <c r="E288" s="10" t="s">
        <v>22</v>
      </c>
      <c r="F288" s="11">
        <v>25.52</v>
      </c>
      <c r="G288" s="12">
        <v>5.12</v>
      </c>
      <c r="H288" s="12">
        <f>TRUNC(TRUNC(G288 * J4, 2) + G288, 2)</f>
        <v>6.27</v>
      </c>
      <c r="I288" s="12">
        <f t="shared" si="4"/>
        <v>160.01</v>
      </c>
      <c r="J288" s="13">
        <f>I288 / J3</f>
        <v>7.3370318711383711E-5</v>
      </c>
    </row>
    <row r="289" spans="1:10" ht="65.099999999999994" customHeight="1" x14ac:dyDescent="0.2">
      <c r="A289" s="9" t="s">
        <v>686</v>
      </c>
      <c r="B289" s="9" t="s">
        <v>687</v>
      </c>
      <c r="C289" s="9" t="s">
        <v>20</v>
      </c>
      <c r="D289" s="9" t="s">
        <v>688</v>
      </c>
      <c r="E289" s="10" t="s">
        <v>22</v>
      </c>
      <c r="F289" s="11">
        <v>25.52</v>
      </c>
      <c r="G289" s="12">
        <v>79.78</v>
      </c>
      <c r="H289" s="12">
        <f>TRUNC(TRUNC(G289 * J4, 2) + G289, 2)</f>
        <v>97.7</v>
      </c>
      <c r="I289" s="12">
        <f t="shared" si="4"/>
        <v>2493.3000000000002</v>
      </c>
      <c r="J289" s="13">
        <f>I289 / J3</f>
        <v>1.143267393557234E-3</v>
      </c>
    </row>
    <row r="290" spans="1:10" ht="24" customHeight="1" x14ac:dyDescent="0.2">
      <c r="A290" s="4" t="s">
        <v>689</v>
      </c>
      <c r="B290" s="4" t="s">
        <v>13</v>
      </c>
      <c r="C290" s="4"/>
      <c r="D290" s="4" t="s">
        <v>690</v>
      </c>
      <c r="E290" s="5"/>
      <c r="F290" s="6">
        <v>1</v>
      </c>
      <c r="G290" s="6" t="s">
        <v>15</v>
      </c>
      <c r="H290" s="7">
        <f>I291 + I292 + I293 + I294</f>
        <v>31704.57</v>
      </c>
      <c r="I290" s="7">
        <f t="shared" si="4"/>
        <v>31704.57</v>
      </c>
      <c r="J290" s="8">
        <f>I290 / J3</f>
        <v>1.4537681429331758E-2</v>
      </c>
    </row>
    <row r="291" spans="1:10" ht="24" customHeight="1" x14ac:dyDescent="0.2">
      <c r="A291" s="9" t="s">
        <v>691</v>
      </c>
      <c r="B291" s="9" t="s">
        <v>82</v>
      </c>
      <c r="C291" s="9" t="s">
        <v>20</v>
      </c>
      <c r="D291" s="9" t="s">
        <v>83</v>
      </c>
      <c r="E291" s="10" t="s">
        <v>67</v>
      </c>
      <c r="F291" s="11">
        <v>26.44</v>
      </c>
      <c r="G291" s="12">
        <v>85.52</v>
      </c>
      <c r="H291" s="12">
        <f>TRUNC(TRUNC(G291 * J4, 2) + G291, 2)</f>
        <v>104.73</v>
      </c>
      <c r="I291" s="12">
        <f t="shared" si="4"/>
        <v>2769.06</v>
      </c>
      <c r="J291" s="13">
        <f>I291 / J3</f>
        <v>1.2697132349912142E-3</v>
      </c>
    </row>
    <row r="292" spans="1:10" ht="26.1" customHeight="1" x14ac:dyDescent="0.2">
      <c r="A292" s="9" t="s">
        <v>692</v>
      </c>
      <c r="B292" s="9" t="s">
        <v>632</v>
      </c>
      <c r="C292" s="9" t="s">
        <v>20</v>
      </c>
      <c r="D292" s="9" t="s">
        <v>633</v>
      </c>
      <c r="E292" s="10" t="s">
        <v>67</v>
      </c>
      <c r="F292" s="11">
        <v>26.44</v>
      </c>
      <c r="G292" s="12">
        <v>21.92</v>
      </c>
      <c r="H292" s="12">
        <f>TRUNC(TRUNC(G292 * J4, 2) + G292, 2)</f>
        <v>26.84</v>
      </c>
      <c r="I292" s="12">
        <f t="shared" si="4"/>
        <v>709.64</v>
      </c>
      <c r="J292" s="13">
        <f>I292 / J3</f>
        <v>3.2539536885411123E-4</v>
      </c>
    </row>
    <row r="293" spans="1:10" ht="51.95" customHeight="1" x14ac:dyDescent="0.2">
      <c r="A293" s="9" t="s">
        <v>693</v>
      </c>
      <c r="B293" s="9" t="s">
        <v>92</v>
      </c>
      <c r="C293" s="9" t="s">
        <v>20</v>
      </c>
      <c r="D293" s="9" t="s">
        <v>93</v>
      </c>
      <c r="E293" s="10" t="s">
        <v>90</v>
      </c>
      <c r="F293" s="11">
        <v>133</v>
      </c>
      <c r="G293" s="12">
        <v>127.59</v>
      </c>
      <c r="H293" s="12">
        <f>TRUNC(TRUNC(G293 * J4, 2) + G293, 2)</f>
        <v>156.25</v>
      </c>
      <c r="I293" s="12">
        <f t="shared" si="4"/>
        <v>20781.25</v>
      </c>
      <c r="J293" s="13">
        <f>I293 / J3</f>
        <v>9.5289477890190787E-3</v>
      </c>
    </row>
    <row r="294" spans="1:10" ht="51.95" customHeight="1" x14ac:dyDescent="0.2">
      <c r="A294" s="9" t="s">
        <v>694</v>
      </c>
      <c r="B294" s="9" t="s">
        <v>695</v>
      </c>
      <c r="C294" s="9" t="s">
        <v>36</v>
      </c>
      <c r="D294" s="9" t="s">
        <v>696</v>
      </c>
      <c r="E294" s="10" t="s">
        <v>90</v>
      </c>
      <c r="F294" s="11">
        <v>43.25</v>
      </c>
      <c r="G294" s="12">
        <v>140.55000000000001</v>
      </c>
      <c r="H294" s="12">
        <f>TRUNC(TRUNC(G294 * J4, 2) + G294, 2)</f>
        <v>172.13</v>
      </c>
      <c r="I294" s="12">
        <f t="shared" si="4"/>
        <v>7444.62</v>
      </c>
      <c r="J294" s="13">
        <f>I294 / J3</f>
        <v>3.4136250364673547E-3</v>
      </c>
    </row>
    <row r="295" spans="1:10" ht="24" customHeight="1" x14ac:dyDescent="0.2">
      <c r="A295" s="4" t="s">
        <v>697</v>
      </c>
      <c r="B295" s="4" t="s">
        <v>13</v>
      </c>
      <c r="C295" s="4"/>
      <c r="D295" s="4" t="s">
        <v>135</v>
      </c>
      <c r="E295" s="5"/>
      <c r="F295" s="6">
        <v>1</v>
      </c>
      <c r="G295" s="6" t="s">
        <v>15</v>
      </c>
      <c r="H295" s="7">
        <f>I296 + I297</f>
        <v>34078.699999999997</v>
      </c>
      <c r="I295" s="7">
        <f t="shared" si="4"/>
        <v>34078.699999999997</v>
      </c>
      <c r="J295" s="8">
        <f>I295 / J3</f>
        <v>1.5626305107615972E-2</v>
      </c>
    </row>
    <row r="296" spans="1:10" ht="39" customHeight="1" x14ac:dyDescent="0.2">
      <c r="A296" s="9" t="s">
        <v>698</v>
      </c>
      <c r="B296" s="9" t="s">
        <v>503</v>
      </c>
      <c r="C296" s="9" t="s">
        <v>36</v>
      </c>
      <c r="D296" s="9" t="s">
        <v>504</v>
      </c>
      <c r="E296" s="10" t="s">
        <v>22</v>
      </c>
      <c r="F296" s="11">
        <v>1116.99</v>
      </c>
      <c r="G296" s="12">
        <v>24.62</v>
      </c>
      <c r="H296" s="12">
        <f>TRUNC(TRUNC(G296 * J4, 2) + G296, 2)</f>
        <v>30.15</v>
      </c>
      <c r="I296" s="12">
        <f t="shared" si="4"/>
        <v>33677.24</v>
      </c>
      <c r="J296" s="13">
        <f>I296 / J3</f>
        <v>1.5442221311916504E-2</v>
      </c>
    </row>
    <row r="297" spans="1:10" ht="51.95" customHeight="1" x14ac:dyDescent="0.2">
      <c r="A297" s="9" t="s">
        <v>699</v>
      </c>
      <c r="B297" s="9" t="s">
        <v>112</v>
      </c>
      <c r="C297" s="9" t="s">
        <v>20</v>
      </c>
      <c r="D297" s="9" t="s">
        <v>113</v>
      </c>
      <c r="E297" s="10" t="s">
        <v>90</v>
      </c>
      <c r="F297" s="11">
        <v>6</v>
      </c>
      <c r="G297" s="12">
        <v>54.64</v>
      </c>
      <c r="H297" s="12">
        <f>TRUNC(TRUNC(G297 * J4, 2) + G297, 2)</f>
        <v>66.91</v>
      </c>
      <c r="I297" s="12">
        <f t="shared" si="4"/>
        <v>401.46</v>
      </c>
      <c r="J297" s="13">
        <f>I297 / J3</f>
        <v>1.8408379569946943E-4</v>
      </c>
    </row>
    <row r="298" spans="1:10" ht="24" customHeight="1" x14ac:dyDescent="0.2">
      <c r="A298" s="4" t="s">
        <v>700</v>
      </c>
      <c r="B298" s="4" t="s">
        <v>13</v>
      </c>
      <c r="C298" s="4"/>
      <c r="D298" s="4" t="s">
        <v>701</v>
      </c>
      <c r="E298" s="5"/>
      <c r="F298" s="6">
        <v>1</v>
      </c>
      <c r="G298" s="6" t="s">
        <v>15</v>
      </c>
      <c r="H298" s="7">
        <f>I299 + I300 + I301 + I302 + I303 + I304 + I305 + I306 + I307 + I308 + I309 + I310 + I311 + I312 + I313 + I314 + I315 + I316 + I317 + I318 + I319 + I320 + I321 + I322 + I323 + I324 + I325 + I326 + I327</f>
        <v>12526.190000000002</v>
      </c>
      <c r="I298" s="7">
        <f t="shared" si="4"/>
        <v>12526.19</v>
      </c>
      <c r="J298" s="8">
        <f>I298 / J3</f>
        <v>5.7437069716851918E-3</v>
      </c>
    </row>
    <row r="299" spans="1:10" ht="39" customHeight="1" x14ac:dyDescent="0.2">
      <c r="A299" s="9" t="s">
        <v>702</v>
      </c>
      <c r="B299" s="9" t="s">
        <v>703</v>
      </c>
      <c r="C299" s="9" t="s">
        <v>20</v>
      </c>
      <c r="D299" s="9" t="s">
        <v>704</v>
      </c>
      <c r="E299" s="10" t="s">
        <v>90</v>
      </c>
      <c r="F299" s="11">
        <v>1.2</v>
      </c>
      <c r="G299" s="12">
        <v>121.96</v>
      </c>
      <c r="H299" s="12">
        <f>TRUNC(TRUNC(G299 * J4, 2) + G299, 2)</f>
        <v>149.36000000000001</v>
      </c>
      <c r="I299" s="12">
        <f t="shared" si="4"/>
        <v>179.23</v>
      </c>
      <c r="J299" s="13">
        <f>I299 / J3</f>
        <v>8.2183377430418742E-5</v>
      </c>
    </row>
    <row r="300" spans="1:10" ht="39" customHeight="1" x14ac:dyDescent="0.2">
      <c r="A300" s="9" t="s">
        <v>705</v>
      </c>
      <c r="B300" s="9" t="s">
        <v>706</v>
      </c>
      <c r="C300" s="9" t="s">
        <v>20</v>
      </c>
      <c r="D300" s="9" t="s">
        <v>707</v>
      </c>
      <c r="E300" s="10" t="s">
        <v>90</v>
      </c>
      <c r="F300" s="11">
        <v>3.9</v>
      </c>
      <c r="G300" s="12">
        <v>42.91</v>
      </c>
      <c r="H300" s="12">
        <f>TRUNC(TRUNC(G300 * J4, 2) + G300, 2)</f>
        <v>52.55</v>
      </c>
      <c r="I300" s="12">
        <f t="shared" si="4"/>
        <v>204.94</v>
      </c>
      <c r="J300" s="13">
        <f>I300 / J3</f>
        <v>9.397233370858682E-5</v>
      </c>
    </row>
    <row r="301" spans="1:10" ht="39" customHeight="1" x14ac:dyDescent="0.2">
      <c r="A301" s="9" t="s">
        <v>708</v>
      </c>
      <c r="B301" s="9" t="s">
        <v>449</v>
      </c>
      <c r="C301" s="9" t="s">
        <v>20</v>
      </c>
      <c r="D301" s="9" t="s">
        <v>450</v>
      </c>
      <c r="E301" s="10" t="s">
        <v>67</v>
      </c>
      <c r="F301" s="11">
        <v>0.06</v>
      </c>
      <c r="G301" s="12">
        <v>103.64</v>
      </c>
      <c r="H301" s="12">
        <f>TRUNC(TRUNC(G301 * J4, 2) + G301, 2)</f>
        <v>126.92</v>
      </c>
      <c r="I301" s="12">
        <f t="shared" si="4"/>
        <v>7.61</v>
      </c>
      <c r="J301" s="13">
        <f>I301 / J3</f>
        <v>3.4894576926044E-6</v>
      </c>
    </row>
    <row r="302" spans="1:10" ht="39" customHeight="1" x14ac:dyDescent="0.2">
      <c r="A302" s="9" t="s">
        <v>709</v>
      </c>
      <c r="B302" s="9" t="s">
        <v>471</v>
      </c>
      <c r="C302" s="9" t="s">
        <v>20</v>
      </c>
      <c r="D302" s="9" t="s">
        <v>472</v>
      </c>
      <c r="E302" s="10" t="s">
        <v>427</v>
      </c>
      <c r="F302" s="11">
        <v>2.0499999999999998</v>
      </c>
      <c r="G302" s="12">
        <v>13.71</v>
      </c>
      <c r="H302" s="12">
        <f>TRUNC(TRUNC(G302 * J4, 2) + G302, 2)</f>
        <v>16.79</v>
      </c>
      <c r="I302" s="12">
        <f t="shared" si="4"/>
        <v>34.409999999999997</v>
      </c>
      <c r="J302" s="13">
        <f>I302 / J3</f>
        <v>1.577821802924013E-5</v>
      </c>
    </row>
    <row r="303" spans="1:10" ht="39" customHeight="1" x14ac:dyDescent="0.2">
      <c r="A303" s="9" t="s">
        <v>710</v>
      </c>
      <c r="B303" s="9" t="s">
        <v>425</v>
      </c>
      <c r="C303" s="9" t="s">
        <v>20</v>
      </c>
      <c r="D303" s="9" t="s">
        <v>426</v>
      </c>
      <c r="E303" s="10" t="s">
        <v>427</v>
      </c>
      <c r="F303" s="11">
        <v>0.4</v>
      </c>
      <c r="G303" s="12">
        <v>11.97</v>
      </c>
      <c r="H303" s="12">
        <f>TRUNC(TRUNC(G303 * J4, 2) + G303, 2)</f>
        <v>14.65</v>
      </c>
      <c r="I303" s="12">
        <f t="shared" si="4"/>
        <v>5.86</v>
      </c>
      <c r="J303" s="13">
        <f>I303 / J3</f>
        <v>2.6870199840554251E-6</v>
      </c>
    </row>
    <row r="304" spans="1:10" ht="51.95" customHeight="1" x14ac:dyDescent="0.2">
      <c r="A304" s="9" t="s">
        <v>711</v>
      </c>
      <c r="B304" s="9" t="s">
        <v>712</v>
      </c>
      <c r="C304" s="9" t="s">
        <v>20</v>
      </c>
      <c r="D304" s="9" t="s">
        <v>713</v>
      </c>
      <c r="E304" s="10" t="s">
        <v>22</v>
      </c>
      <c r="F304" s="11">
        <v>2.8</v>
      </c>
      <c r="G304" s="12">
        <v>52.58</v>
      </c>
      <c r="H304" s="12">
        <f>TRUNC(TRUNC(G304 * J4, 2) + G304, 2)</f>
        <v>64.39</v>
      </c>
      <c r="I304" s="12">
        <f t="shared" si="4"/>
        <v>180.29</v>
      </c>
      <c r="J304" s="13">
        <f>I304 / J3</f>
        <v>8.2669425413882687E-5</v>
      </c>
    </row>
    <row r="305" spans="1:10" ht="39" customHeight="1" x14ac:dyDescent="0.2">
      <c r="A305" s="9" t="s">
        <v>714</v>
      </c>
      <c r="B305" s="9" t="s">
        <v>715</v>
      </c>
      <c r="C305" s="9" t="s">
        <v>20</v>
      </c>
      <c r="D305" s="9" t="s">
        <v>716</v>
      </c>
      <c r="E305" s="10" t="s">
        <v>67</v>
      </c>
      <c r="F305" s="11">
        <v>0.08</v>
      </c>
      <c r="G305" s="12">
        <v>554.47</v>
      </c>
      <c r="H305" s="12">
        <f>TRUNC(TRUNC(G305 * J4, 2) + G305, 2)</f>
        <v>679.05</v>
      </c>
      <c r="I305" s="12">
        <f t="shared" si="4"/>
        <v>54.32</v>
      </c>
      <c r="J305" s="13">
        <f>I305 / J3</f>
        <v>2.4907666473360184E-5</v>
      </c>
    </row>
    <row r="306" spans="1:10" ht="26.1" customHeight="1" x14ac:dyDescent="0.2">
      <c r="A306" s="9" t="s">
        <v>717</v>
      </c>
      <c r="B306" s="9" t="s">
        <v>438</v>
      </c>
      <c r="C306" s="9" t="s">
        <v>20</v>
      </c>
      <c r="D306" s="9" t="s">
        <v>439</v>
      </c>
      <c r="E306" s="10" t="s">
        <v>67</v>
      </c>
      <c r="F306" s="11">
        <v>0.08</v>
      </c>
      <c r="G306" s="12">
        <v>296.17</v>
      </c>
      <c r="H306" s="12">
        <f>TRUNC(TRUNC(G306 * J4, 2) + G306, 2)</f>
        <v>362.71</v>
      </c>
      <c r="I306" s="12">
        <f t="shared" si="4"/>
        <v>29.01</v>
      </c>
      <c r="J306" s="13">
        <f>I306 / J3</f>
        <v>1.3302124528574724E-5</v>
      </c>
    </row>
    <row r="307" spans="1:10" ht="51.95" customHeight="1" x14ac:dyDescent="0.2">
      <c r="A307" s="9" t="s">
        <v>718</v>
      </c>
      <c r="B307" s="9" t="s">
        <v>719</v>
      </c>
      <c r="C307" s="9" t="s">
        <v>20</v>
      </c>
      <c r="D307" s="9" t="s">
        <v>720</v>
      </c>
      <c r="E307" s="10" t="s">
        <v>22</v>
      </c>
      <c r="F307" s="11">
        <v>8.32</v>
      </c>
      <c r="G307" s="12">
        <v>107.75</v>
      </c>
      <c r="H307" s="12">
        <f>TRUNC(TRUNC(G307 * J4, 2) + G307, 2)</f>
        <v>131.96</v>
      </c>
      <c r="I307" s="12">
        <f t="shared" si="4"/>
        <v>1097.9000000000001</v>
      </c>
      <c r="J307" s="13">
        <f>I307 / J3</f>
        <v>5.0342649155195416E-4</v>
      </c>
    </row>
    <row r="308" spans="1:10" ht="39" customHeight="1" x14ac:dyDescent="0.2">
      <c r="A308" s="9" t="s">
        <v>721</v>
      </c>
      <c r="B308" s="9" t="s">
        <v>194</v>
      </c>
      <c r="C308" s="9" t="s">
        <v>20</v>
      </c>
      <c r="D308" s="9" t="s">
        <v>195</v>
      </c>
      <c r="E308" s="10" t="s">
        <v>22</v>
      </c>
      <c r="F308" s="11">
        <v>16.64</v>
      </c>
      <c r="G308" s="12">
        <v>5.12</v>
      </c>
      <c r="H308" s="12">
        <f>TRUNC(TRUNC(G308 * J4, 2) + G308, 2)</f>
        <v>6.27</v>
      </c>
      <c r="I308" s="12">
        <f t="shared" si="4"/>
        <v>104.33</v>
      </c>
      <c r="J308" s="13">
        <f>I308 / J3</f>
        <v>4.783904350452261E-5</v>
      </c>
    </row>
    <row r="309" spans="1:10" ht="51.95" customHeight="1" x14ac:dyDescent="0.2">
      <c r="A309" s="9" t="s">
        <v>722</v>
      </c>
      <c r="B309" s="9" t="s">
        <v>723</v>
      </c>
      <c r="C309" s="9" t="s">
        <v>20</v>
      </c>
      <c r="D309" s="9" t="s">
        <v>724</v>
      </c>
      <c r="E309" s="10" t="s">
        <v>22</v>
      </c>
      <c r="F309" s="11">
        <v>16.64</v>
      </c>
      <c r="G309" s="12">
        <v>42.5</v>
      </c>
      <c r="H309" s="12">
        <f>TRUNC(TRUNC(G309 * J4, 2) + G309, 2)</f>
        <v>52.04</v>
      </c>
      <c r="I309" s="12">
        <f t="shared" si="4"/>
        <v>865.94</v>
      </c>
      <c r="J309" s="13">
        <f>I309 / J3</f>
        <v>3.9706451962337116E-4</v>
      </c>
    </row>
    <row r="310" spans="1:10" ht="39" customHeight="1" x14ac:dyDescent="0.2">
      <c r="A310" s="9" t="s">
        <v>725</v>
      </c>
      <c r="B310" s="9" t="s">
        <v>726</v>
      </c>
      <c r="C310" s="9" t="s">
        <v>20</v>
      </c>
      <c r="D310" s="9" t="s">
        <v>727</v>
      </c>
      <c r="E310" s="10" t="s">
        <v>22</v>
      </c>
      <c r="F310" s="11">
        <v>8.32</v>
      </c>
      <c r="G310" s="12">
        <v>21.67</v>
      </c>
      <c r="H310" s="12">
        <f>TRUNC(TRUNC(G310 * J4, 2) + G310, 2)</f>
        <v>26.53</v>
      </c>
      <c r="I310" s="12">
        <f t="shared" si="4"/>
        <v>220.72</v>
      </c>
      <c r="J310" s="13">
        <f>I310 / J3</f>
        <v>1.012080291605313E-4</v>
      </c>
    </row>
    <row r="311" spans="1:10" ht="26.1" customHeight="1" x14ac:dyDescent="0.2">
      <c r="A311" s="9" t="s">
        <v>728</v>
      </c>
      <c r="B311" s="9" t="s">
        <v>611</v>
      </c>
      <c r="C311" s="9" t="s">
        <v>20</v>
      </c>
      <c r="D311" s="9" t="s">
        <v>612</v>
      </c>
      <c r="E311" s="10" t="s">
        <v>90</v>
      </c>
      <c r="F311" s="11">
        <v>3.2</v>
      </c>
      <c r="G311" s="12">
        <v>39.42</v>
      </c>
      <c r="H311" s="12">
        <f>TRUNC(TRUNC(G311 * J4, 2) + G311, 2)</f>
        <v>48.27</v>
      </c>
      <c r="I311" s="12">
        <f t="shared" si="4"/>
        <v>154.46</v>
      </c>
      <c r="J311" s="13">
        <f>I311 / J3</f>
        <v>7.0825444835699824E-5</v>
      </c>
    </row>
    <row r="312" spans="1:10" ht="26.1" customHeight="1" x14ac:dyDescent="0.2">
      <c r="A312" s="9" t="s">
        <v>729</v>
      </c>
      <c r="B312" s="9" t="s">
        <v>730</v>
      </c>
      <c r="C312" s="9" t="s">
        <v>36</v>
      </c>
      <c r="D312" s="9" t="s">
        <v>731</v>
      </c>
      <c r="E312" s="10" t="s">
        <v>22</v>
      </c>
      <c r="F312" s="11">
        <v>8.32</v>
      </c>
      <c r="G312" s="12">
        <v>24.51</v>
      </c>
      <c r="H312" s="12">
        <f>TRUNC(TRUNC(G312 * J4, 2) + G312, 2)</f>
        <v>30.01</v>
      </c>
      <c r="I312" s="12">
        <f t="shared" si="4"/>
        <v>249.68</v>
      </c>
      <c r="J312" s="13">
        <f>I312 / J3</f>
        <v>1.1448722689743319E-4</v>
      </c>
    </row>
    <row r="313" spans="1:10" ht="24" customHeight="1" x14ac:dyDescent="0.2">
      <c r="A313" s="9" t="s">
        <v>732</v>
      </c>
      <c r="B313" s="9" t="s">
        <v>733</v>
      </c>
      <c r="C313" s="9" t="s">
        <v>25</v>
      </c>
      <c r="D313" s="9" t="s">
        <v>734</v>
      </c>
      <c r="E313" s="10" t="s">
        <v>54</v>
      </c>
      <c r="F313" s="11">
        <v>2</v>
      </c>
      <c r="G313" s="12">
        <v>848.82</v>
      </c>
      <c r="H313" s="12">
        <f>TRUNC(TRUNC(G313 * J4, 2) + G313, 2)</f>
        <v>1039.54</v>
      </c>
      <c r="I313" s="12">
        <f t="shared" si="4"/>
        <v>2079.08</v>
      </c>
      <c r="J313" s="13">
        <f>I313 / J3</f>
        <v>9.5333268062285884E-4</v>
      </c>
    </row>
    <row r="314" spans="1:10" ht="26.1" customHeight="1" x14ac:dyDescent="0.2">
      <c r="A314" s="9" t="s">
        <v>735</v>
      </c>
      <c r="B314" s="9" t="s">
        <v>736</v>
      </c>
      <c r="C314" s="9" t="s">
        <v>25</v>
      </c>
      <c r="D314" s="9" t="s">
        <v>737</v>
      </c>
      <c r="E314" s="10" t="s">
        <v>22</v>
      </c>
      <c r="F314" s="11">
        <v>8.32</v>
      </c>
      <c r="G314" s="12">
        <v>313.73</v>
      </c>
      <c r="H314" s="12">
        <f>TRUNC(TRUNC(G314 * J4, 2) + G314, 2)</f>
        <v>384.22</v>
      </c>
      <c r="I314" s="12">
        <f t="shared" si="4"/>
        <v>3196.71</v>
      </c>
      <c r="J314" s="13">
        <f>I314 / J3</f>
        <v>1.4658060841689108E-3</v>
      </c>
    </row>
    <row r="315" spans="1:10" ht="39" customHeight="1" x14ac:dyDescent="0.2">
      <c r="A315" s="9" t="s">
        <v>738</v>
      </c>
      <c r="B315" s="9" t="s">
        <v>260</v>
      </c>
      <c r="C315" s="9" t="s">
        <v>20</v>
      </c>
      <c r="D315" s="9" t="s">
        <v>261</v>
      </c>
      <c r="E315" s="10" t="s">
        <v>54</v>
      </c>
      <c r="F315" s="11">
        <v>1</v>
      </c>
      <c r="G315" s="12">
        <v>106.63</v>
      </c>
      <c r="H315" s="12">
        <f>TRUNC(TRUNC(G315 * J4, 2) + G315, 2)</f>
        <v>130.58000000000001</v>
      </c>
      <c r="I315" s="12">
        <f t="shared" si="4"/>
        <v>130.58000000000001</v>
      </c>
      <c r="J315" s="13">
        <f>I315 / J3</f>
        <v>5.987560913275724E-5</v>
      </c>
    </row>
    <row r="316" spans="1:10" ht="39" customHeight="1" x14ac:dyDescent="0.2">
      <c r="A316" s="9" t="s">
        <v>739</v>
      </c>
      <c r="B316" s="9" t="s">
        <v>740</v>
      </c>
      <c r="C316" s="9" t="s">
        <v>20</v>
      </c>
      <c r="D316" s="9" t="s">
        <v>741</v>
      </c>
      <c r="E316" s="10" t="s">
        <v>54</v>
      </c>
      <c r="F316" s="11">
        <v>2</v>
      </c>
      <c r="G316" s="12">
        <v>101.26</v>
      </c>
      <c r="H316" s="12">
        <f>TRUNC(TRUNC(G316 * J4, 2) + G316, 2)</f>
        <v>124.01</v>
      </c>
      <c r="I316" s="12">
        <f t="shared" si="4"/>
        <v>248.02</v>
      </c>
      <c r="J316" s="13">
        <f>I316 / J3</f>
        <v>1.1372605741389531E-4</v>
      </c>
    </row>
    <row r="317" spans="1:10" ht="39" customHeight="1" x14ac:dyDescent="0.2">
      <c r="A317" s="9" t="s">
        <v>742</v>
      </c>
      <c r="B317" s="9" t="s">
        <v>743</v>
      </c>
      <c r="C317" s="9" t="s">
        <v>20</v>
      </c>
      <c r="D317" s="9" t="s">
        <v>744</v>
      </c>
      <c r="E317" s="10" t="s">
        <v>54</v>
      </c>
      <c r="F317" s="11">
        <v>2</v>
      </c>
      <c r="G317" s="12">
        <v>7.64</v>
      </c>
      <c r="H317" s="12">
        <f>TRUNC(TRUNC(G317 * J4, 2) + G317, 2)</f>
        <v>9.35</v>
      </c>
      <c r="I317" s="12">
        <f t="shared" si="4"/>
        <v>18.7</v>
      </c>
      <c r="J317" s="13">
        <f>I317 / J3</f>
        <v>8.5746200856376184E-6</v>
      </c>
    </row>
    <row r="318" spans="1:10" ht="51.95" customHeight="1" x14ac:dyDescent="0.2">
      <c r="A318" s="9" t="s">
        <v>745</v>
      </c>
      <c r="B318" s="9" t="s">
        <v>746</v>
      </c>
      <c r="C318" s="9" t="s">
        <v>20</v>
      </c>
      <c r="D318" s="9" t="s">
        <v>747</v>
      </c>
      <c r="E318" s="10" t="s">
        <v>54</v>
      </c>
      <c r="F318" s="11">
        <v>4</v>
      </c>
      <c r="G318" s="12">
        <v>6.99</v>
      </c>
      <c r="H318" s="12">
        <f>TRUNC(TRUNC(G318 * J4, 2) + G318, 2)</f>
        <v>8.56</v>
      </c>
      <c r="I318" s="12">
        <f t="shared" si="4"/>
        <v>34.24</v>
      </c>
      <c r="J318" s="13">
        <f>I318 / J3</f>
        <v>1.5700266937552519E-5</v>
      </c>
    </row>
    <row r="319" spans="1:10" ht="39" customHeight="1" x14ac:dyDescent="0.2">
      <c r="A319" s="9" t="s">
        <v>748</v>
      </c>
      <c r="B319" s="9" t="s">
        <v>749</v>
      </c>
      <c r="C319" s="9" t="s">
        <v>20</v>
      </c>
      <c r="D319" s="9" t="s">
        <v>750</v>
      </c>
      <c r="E319" s="10" t="s">
        <v>54</v>
      </c>
      <c r="F319" s="11">
        <v>1</v>
      </c>
      <c r="G319" s="12">
        <v>12.45</v>
      </c>
      <c r="H319" s="12">
        <f>TRUNC(TRUNC(G319 * J4, 2) + G319, 2)</f>
        <v>15.24</v>
      </c>
      <c r="I319" s="12">
        <f t="shared" si="4"/>
        <v>15.24</v>
      </c>
      <c r="J319" s="13">
        <f>I319 / J3</f>
        <v>6.9880861018779314E-6</v>
      </c>
    </row>
    <row r="320" spans="1:10" ht="39" customHeight="1" x14ac:dyDescent="0.2">
      <c r="A320" s="9" t="s">
        <v>751</v>
      </c>
      <c r="B320" s="9" t="s">
        <v>752</v>
      </c>
      <c r="C320" s="9" t="s">
        <v>20</v>
      </c>
      <c r="D320" s="9" t="s">
        <v>753</v>
      </c>
      <c r="E320" s="10" t="s">
        <v>54</v>
      </c>
      <c r="F320" s="11">
        <v>3</v>
      </c>
      <c r="G320" s="12">
        <v>5.64</v>
      </c>
      <c r="H320" s="12">
        <f>TRUNC(TRUNC(G320 * J4, 2) + G320, 2)</f>
        <v>6.9</v>
      </c>
      <c r="I320" s="12">
        <f t="shared" si="4"/>
        <v>20.7</v>
      </c>
      <c r="J320" s="13">
        <f>I320 / J3</f>
        <v>9.491691752550733E-6</v>
      </c>
    </row>
    <row r="321" spans="1:10" ht="39" customHeight="1" x14ac:dyDescent="0.2">
      <c r="A321" s="9" t="s">
        <v>754</v>
      </c>
      <c r="B321" s="9" t="s">
        <v>755</v>
      </c>
      <c r="C321" s="9" t="s">
        <v>20</v>
      </c>
      <c r="D321" s="9" t="s">
        <v>756</v>
      </c>
      <c r="E321" s="10" t="s">
        <v>54</v>
      </c>
      <c r="F321" s="11">
        <v>1</v>
      </c>
      <c r="G321" s="12">
        <v>12.72</v>
      </c>
      <c r="H321" s="12">
        <f>TRUNC(TRUNC(G321 * J4, 2) + G321, 2)</f>
        <v>15.57</v>
      </c>
      <c r="I321" s="12">
        <f t="shared" si="4"/>
        <v>15.57</v>
      </c>
      <c r="J321" s="13">
        <f>I321 / J3</f>
        <v>7.139402926918595E-6</v>
      </c>
    </row>
    <row r="322" spans="1:10" ht="39" customHeight="1" x14ac:dyDescent="0.2">
      <c r="A322" s="9" t="s">
        <v>757</v>
      </c>
      <c r="B322" s="9" t="s">
        <v>758</v>
      </c>
      <c r="C322" s="9" t="s">
        <v>20</v>
      </c>
      <c r="D322" s="9" t="s">
        <v>759</v>
      </c>
      <c r="E322" s="10" t="s">
        <v>90</v>
      </c>
      <c r="F322" s="11">
        <v>65.48</v>
      </c>
      <c r="G322" s="12">
        <v>25.29</v>
      </c>
      <c r="H322" s="12">
        <f>TRUNC(TRUNC(G322 * J4, 2) + G322, 2)</f>
        <v>30.97</v>
      </c>
      <c r="I322" s="12">
        <f t="shared" si="4"/>
        <v>2027.91</v>
      </c>
      <c r="J322" s="13">
        <f>I322 / J3</f>
        <v>9.2986940202488685E-4</v>
      </c>
    </row>
    <row r="323" spans="1:10" ht="39" customHeight="1" x14ac:dyDescent="0.2">
      <c r="A323" s="9" t="s">
        <v>760</v>
      </c>
      <c r="B323" s="9" t="s">
        <v>761</v>
      </c>
      <c r="C323" s="9" t="s">
        <v>20</v>
      </c>
      <c r="D323" s="9" t="s">
        <v>762</v>
      </c>
      <c r="E323" s="10" t="s">
        <v>54</v>
      </c>
      <c r="F323" s="11">
        <v>1</v>
      </c>
      <c r="G323" s="12">
        <v>18.670000000000002</v>
      </c>
      <c r="H323" s="12">
        <f>TRUNC(TRUNC(G323 * J4, 2) + G323, 2)</f>
        <v>22.86</v>
      </c>
      <c r="I323" s="12">
        <f t="shared" si="4"/>
        <v>22.86</v>
      </c>
      <c r="J323" s="13">
        <f>I323 / J3</f>
        <v>1.0482129152816897E-5</v>
      </c>
    </row>
    <row r="324" spans="1:10" ht="39" customHeight="1" x14ac:dyDescent="0.2">
      <c r="A324" s="9" t="s">
        <v>763</v>
      </c>
      <c r="B324" s="9" t="s">
        <v>764</v>
      </c>
      <c r="C324" s="9" t="s">
        <v>20</v>
      </c>
      <c r="D324" s="9" t="s">
        <v>765</v>
      </c>
      <c r="E324" s="10" t="s">
        <v>90</v>
      </c>
      <c r="F324" s="11">
        <v>6.5</v>
      </c>
      <c r="G324" s="12">
        <v>29.64</v>
      </c>
      <c r="H324" s="12">
        <f>TRUNC(TRUNC(G324 * J4, 2) + G324, 2)</f>
        <v>36.299999999999997</v>
      </c>
      <c r="I324" s="12">
        <f t="shared" si="4"/>
        <v>235.95</v>
      </c>
      <c r="J324" s="13">
        <f>I324 / J3</f>
        <v>1.0819152990407466E-4</v>
      </c>
    </row>
    <row r="325" spans="1:10" ht="51.95" customHeight="1" x14ac:dyDescent="0.2">
      <c r="A325" s="9" t="s">
        <v>766</v>
      </c>
      <c r="B325" s="9" t="s">
        <v>767</v>
      </c>
      <c r="C325" s="9" t="s">
        <v>20</v>
      </c>
      <c r="D325" s="9" t="s">
        <v>768</v>
      </c>
      <c r="E325" s="10" t="s">
        <v>54</v>
      </c>
      <c r="F325" s="11">
        <v>1</v>
      </c>
      <c r="G325" s="12">
        <v>28.97</v>
      </c>
      <c r="H325" s="12">
        <f>TRUNC(TRUNC(G325 * J4, 2) + G325, 2)</f>
        <v>35.47</v>
      </c>
      <c r="I325" s="12">
        <f t="shared" si="4"/>
        <v>35.47</v>
      </c>
      <c r="J325" s="13">
        <f>I325 / J3</f>
        <v>1.6264266012704081E-5</v>
      </c>
    </row>
    <row r="326" spans="1:10" ht="51.95" customHeight="1" x14ac:dyDescent="0.2">
      <c r="A326" s="9" t="s">
        <v>769</v>
      </c>
      <c r="B326" s="9" t="s">
        <v>112</v>
      </c>
      <c r="C326" s="9" t="s">
        <v>20</v>
      </c>
      <c r="D326" s="9" t="s">
        <v>113</v>
      </c>
      <c r="E326" s="10" t="s">
        <v>90</v>
      </c>
      <c r="F326" s="11">
        <v>9.09</v>
      </c>
      <c r="G326" s="12">
        <v>54.64</v>
      </c>
      <c r="H326" s="12">
        <f>TRUNC(TRUNC(G326 * J4, 2) + G326, 2)</f>
        <v>66.91</v>
      </c>
      <c r="I326" s="12">
        <f t="shared" si="4"/>
        <v>608.21</v>
      </c>
      <c r="J326" s="13">
        <f>I326 / J3</f>
        <v>2.7888607926661264E-4</v>
      </c>
    </row>
    <row r="327" spans="1:10" ht="51.95" customHeight="1" x14ac:dyDescent="0.2">
      <c r="A327" s="9" t="s">
        <v>770</v>
      </c>
      <c r="B327" s="9" t="s">
        <v>771</v>
      </c>
      <c r="C327" s="9" t="s">
        <v>36</v>
      </c>
      <c r="D327" s="9" t="s">
        <v>772</v>
      </c>
      <c r="E327" s="10" t="s">
        <v>22</v>
      </c>
      <c r="F327" s="11">
        <v>10.19</v>
      </c>
      <c r="G327" s="12">
        <v>35.92</v>
      </c>
      <c r="H327" s="12">
        <f>TRUNC(TRUNC(G327 * J4, 2) + G327, 2)</f>
        <v>43.99</v>
      </c>
      <c r="I327" s="12">
        <f t="shared" ref="I327:I390" si="5">TRUNC(F327 * H327,2)</f>
        <v>448.25</v>
      </c>
      <c r="J327" s="13">
        <f>I327 / J3</f>
        <v>2.0553868734690176E-4</v>
      </c>
    </row>
    <row r="328" spans="1:10" ht="24" customHeight="1" x14ac:dyDescent="0.2">
      <c r="A328" s="4" t="s">
        <v>773</v>
      </c>
      <c r="B328" s="4" t="s">
        <v>13</v>
      </c>
      <c r="C328" s="4"/>
      <c r="D328" s="4" t="s">
        <v>528</v>
      </c>
      <c r="E328" s="5"/>
      <c r="F328" s="6">
        <v>1</v>
      </c>
      <c r="G328" s="6" t="s">
        <v>15</v>
      </c>
      <c r="H328" s="7">
        <f>I329 + I334 + I336</f>
        <v>71643.460000000006</v>
      </c>
      <c r="I328" s="7">
        <f t="shared" si="5"/>
        <v>71643.460000000006</v>
      </c>
      <c r="J328" s="8">
        <f>I328 / J3</f>
        <v>3.2851093642811517E-2</v>
      </c>
    </row>
    <row r="329" spans="1:10" ht="24" customHeight="1" x14ac:dyDescent="0.2">
      <c r="A329" s="4" t="s">
        <v>774</v>
      </c>
      <c r="B329" s="4" t="s">
        <v>13</v>
      </c>
      <c r="C329" s="4"/>
      <c r="D329" s="4" t="s">
        <v>635</v>
      </c>
      <c r="E329" s="5"/>
      <c r="F329" s="6">
        <v>1</v>
      </c>
      <c r="G329" s="6" t="s">
        <v>15</v>
      </c>
      <c r="H329" s="7">
        <f>I330 + I331 + I332 + I333</f>
        <v>4902.3</v>
      </c>
      <c r="I329" s="7">
        <f t="shared" si="5"/>
        <v>4902.3</v>
      </c>
      <c r="J329" s="8">
        <f>I329 / J3</f>
        <v>2.2478802163540803E-3</v>
      </c>
    </row>
    <row r="330" spans="1:10" ht="26.1" customHeight="1" x14ac:dyDescent="0.2">
      <c r="A330" s="9" t="s">
        <v>775</v>
      </c>
      <c r="B330" s="9" t="s">
        <v>776</v>
      </c>
      <c r="C330" s="9" t="s">
        <v>36</v>
      </c>
      <c r="D330" s="9" t="s">
        <v>777</v>
      </c>
      <c r="E330" s="10" t="s">
        <v>90</v>
      </c>
      <c r="F330" s="11">
        <v>136</v>
      </c>
      <c r="G330" s="12">
        <v>8.91</v>
      </c>
      <c r="H330" s="12">
        <f>TRUNC(TRUNC(G330 * J4, 2) + G330, 2)</f>
        <v>10.91</v>
      </c>
      <c r="I330" s="12">
        <f t="shared" si="5"/>
        <v>1483.76</v>
      </c>
      <c r="J330" s="13">
        <f>I330 / J3</f>
        <v>6.8035712824950122E-4</v>
      </c>
    </row>
    <row r="331" spans="1:10" ht="51.95" customHeight="1" x14ac:dyDescent="0.2">
      <c r="A331" s="9" t="s">
        <v>778</v>
      </c>
      <c r="B331" s="9" t="s">
        <v>779</v>
      </c>
      <c r="C331" s="9" t="s">
        <v>20</v>
      </c>
      <c r="D331" s="9" t="s">
        <v>780</v>
      </c>
      <c r="E331" s="10" t="s">
        <v>90</v>
      </c>
      <c r="F331" s="11">
        <v>71</v>
      </c>
      <c r="G331" s="12">
        <v>9.01</v>
      </c>
      <c r="H331" s="12">
        <f>TRUNC(TRUNC(G331 * J4, 2) + G331, 2)</f>
        <v>11.03</v>
      </c>
      <c r="I331" s="12">
        <f t="shared" si="5"/>
        <v>783.13</v>
      </c>
      <c r="J331" s="13">
        <f>I331 / J3</f>
        <v>3.5909316725483363E-4</v>
      </c>
    </row>
    <row r="332" spans="1:10" ht="39" customHeight="1" x14ac:dyDescent="0.2">
      <c r="A332" s="9" t="s">
        <v>781</v>
      </c>
      <c r="B332" s="9" t="s">
        <v>782</v>
      </c>
      <c r="C332" s="9" t="s">
        <v>20</v>
      </c>
      <c r="D332" s="9" t="s">
        <v>783</v>
      </c>
      <c r="E332" s="10" t="s">
        <v>54</v>
      </c>
      <c r="F332" s="11">
        <v>12</v>
      </c>
      <c r="G332" s="12">
        <v>139.86000000000001</v>
      </c>
      <c r="H332" s="12">
        <f>TRUNC(TRUNC(G332 * J4, 2) + G332, 2)</f>
        <v>171.28</v>
      </c>
      <c r="I332" s="12">
        <f t="shared" si="5"/>
        <v>2055.36</v>
      </c>
      <c r="J332" s="13">
        <f>I332 / J3</f>
        <v>9.424562106532694E-4</v>
      </c>
    </row>
    <row r="333" spans="1:10" ht="39" customHeight="1" x14ac:dyDescent="0.2">
      <c r="A333" s="9" t="s">
        <v>784</v>
      </c>
      <c r="B333" s="9" t="s">
        <v>785</v>
      </c>
      <c r="C333" s="9" t="s">
        <v>36</v>
      </c>
      <c r="D333" s="9" t="s">
        <v>786</v>
      </c>
      <c r="E333" s="10" t="s">
        <v>54</v>
      </c>
      <c r="F333" s="11">
        <v>1</v>
      </c>
      <c r="G333" s="12">
        <v>473.63</v>
      </c>
      <c r="H333" s="12">
        <f>TRUNC(TRUNC(G333 * J4, 2) + G333, 2)</f>
        <v>580.04999999999995</v>
      </c>
      <c r="I333" s="12">
        <f t="shared" si="5"/>
        <v>580.04999999999995</v>
      </c>
      <c r="J333" s="13">
        <f>I333 / J3</f>
        <v>2.6597371019647598E-4</v>
      </c>
    </row>
    <row r="334" spans="1:10" ht="24" customHeight="1" x14ac:dyDescent="0.2">
      <c r="A334" s="4" t="s">
        <v>787</v>
      </c>
      <c r="B334" s="4" t="s">
        <v>13</v>
      </c>
      <c r="C334" s="4"/>
      <c r="D334" s="4" t="s">
        <v>368</v>
      </c>
      <c r="E334" s="5"/>
      <c r="F334" s="6">
        <v>1</v>
      </c>
      <c r="G334" s="6" t="s">
        <v>15</v>
      </c>
      <c r="H334" s="7">
        <f>I335</f>
        <v>11679.36</v>
      </c>
      <c r="I334" s="7">
        <f t="shared" si="5"/>
        <v>11679.36</v>
      </c>
      <c r="J334" s="8">
        <f>I334 / J3</f>
        <v>5.3554050718391758E-3</v>
      </c>
    </row>
    <row r="335" spans="1:10" ht="39" customHeight="1" x14ac:dyDescent="0.2">
      <c r="A335" s="9" t="s">
        <v>788</v>
      </c>
      <c r="B335" s="9" t="s">
        <v>542</v>
      </c>
      <c r="C335" s="9" t="s">
        <v>20</v>
      </c>
      <c r="D335" s="9" t="s">
        <v>543</v>
      </c>
      <c r="E335" s="10" t="s">
        <v>90</v>
      </c>
      <c r="F335" s="11">
        <v>1264</v>
      </c>
      <c r="G335" s="12">
        <v>7.55</v>
      </c>
      <c r="H335" s="12">
        <f>TRUNC(TRUNC(G335 * J4, 2) + G335, 2)</f>
        <v>9.24</v>
      </c>
      <c r="I335" s="12">
        <f t="shared" si="5"/>
        <v>11679.36</v>
      </c>
      <c r="J335" s="13">
        <f>I335 / J3</f>
        <v>5.3554050718391758E-3</v>
      </c>
    </row>
    <row r="336" spans="1:10" ht="24" customHeight="1" x14ac:dyDescent="0.2">
      <c r="A336" s="4" t="s">
        <v>789</v>
      </c>
      <c r="B336" s="4" t="s">
        <v>13</v>
      </c>
      <c r="C336" s="4"/>
      <c r="D336" s="4" t="s">
        <v>373</v>
      </c>
      <c r="E336" s="5"/>
      <c r="F336" s="6">
        <v>1</v>
      </c>
      <c r="G336" s="6" t="s">
        <v>15</v>
      </c>
      <c r="H336" s="7">
        <f>I337 + I338</f>
        <v>55061.8</v>
      </c>
      <c r="I336" s="7">
        <f t="shared" si="5"/>
        <v>55061.8</v>
      </c>
      <c r="J336" s="8">
        <f>I336 / J3</f>
        <v>2.5247808354618262E-2</v>
      </c>
    </row>
    <row r="337" spans="1:10" ht="51.95" customHeight="1" x14ac:dyDescent="0.2">
      <c r="A337" s="9" t="s">
        <v>790</v>
      </c>
      <c r="B337" s="9" t="s">
        <v>791</v>
      </c>
      <c r="C337" s="9" t="s">
        <v>36</v>
      </c>
      <c r="D337" s="9" t="s">
        <v>792</v>
      </c>
      <c r="E337" s="10" t="s">
        <v>271</v>
      </c>
      <c r="F337" s="11">
        <v>4</v>
      </c>
      <c r="G337" s="12">
        <v>4674.2700000000004</v>
      </c>
      <c r="H337" s="12">
        <f>TRUNC(TRUNC(G337 * J4, 2) + G337, 2)</f>
        <v>5724.57</v>
      </c>
      <c r="I337" s="12">
        <f t="shared" si="5"/>
        <v>22898.28</v>
      </c>
      <c r="J337" s="13">
        <f>I337 / J3</f>
        <v>1.0499681904521614E-2</v>
      </c>
    </row>
    <row r="338" spans="1:10" ht="65.099999999999994" customHeight="1" x14ac:dyDescent="0.2">
      <c r="A338" s="9" t="s">
        <v>793</v>
      </c>
      <c r="B338" s="9" t="s">
        <v>794</v>
      </c>
      <c r="C338" s="9" t="s">
        <v>36</v>
      </c>
      <c r="D338" s="9" t="s">
        <v>795</v>
      </c>
      <c r="E338" s="10" t="s">
        <v>271</v>
      </c>
      <c r="F338" s="11">
        <v>8</v>
      </c>
      <c r="G338" s="12">
        <v>3282.8</v>
      </c>
      <c r="H338" s="12">
        <f>TRUNC(TRUNC(G338 * J4, 2) + G338, 2)</f>
        <v>4020.44</v>
      </c>
      <c r="I338" s="12">
        <f t="shared" si="5"/>
        <v>32163.52</v>
      </c>
      <c r="J338" s="13">
        <f>I338 / J3</f>
        <v>1.4748126450096646E-2</v>
      </c>
    </row>
    <row r="339" spans="1:10" ht="24" customHeight="1" x14ac:dyDescent="0.2">
      <c r="A339" s="4" t="s">
        <v>796</v>
      </c>
      <c r="B339" s="4" t="s">
        <v>13</v>
      </c>
      <c r="C339" s="4"/>
      <c r="D339" s="4" t="s">
        <v>797</v>
      </c>
      <c r="E339" s="5"/>
      <c r="F339" s="6">
        <v>1</v>
      </c>
      <c r="G339" s="6" t="s">
        <v>15</v>
      </c>
      <c r="H339" s="7">
        <f>I340 + I351 + I361</f>
        <v>26545</v>
      </c>
      <c r="I339" s="7">
        <f t="shared" si="5"/>
        <v>26545</v>
      </c>
      <c r="J339" s="8">
        <f>I339 / J3</f>
        <v>1.2171833699104311E-2</v>
      </c>
    </row>
    <row r="340" spans="1:10" ht="24" customHeight="1" x14ac:dyDescent="0.2">
      <c r="A340" s="4" t="s">
        <v>798</v>
      </c>
      <c r="B340" s="4" t="s">
        <v>13</v>
      </c>
      <c r="C340" s="4"/>
      <c r="D340" s="4" t="s">
        <v>799</v>
      </c>
      <c r="E340" s="5"/>
      <c r="F340" s="6">
        <v>1</v>
      </c>
      <c r="G340" s="6" t="s">
        <v>15</v>
      </c>
      <c r="H340" s="7">
        <f>I341 + I342 + I343 + I344 + I345 + I346 + I347 + I348 + I349 + I350</f>
        <v>3848.44</v>
      </c>
      <c r="I340" s="7">
        <f t="shared" si="5"/>
        <v>3848.44</v>
      </c>
      <c r="J340" s="8">
        <f>I340 / J3</f>
        <v>1.764647642907553E-3</v>
      </c>
    </row>
    <row r="341" spans="1:10" ht="39" customHeight="1" x14ac:dyDescent="0.2">
      <c r="A341" s="9" t="s">
        <v>800</v>
      </c>
      <c r="B341" s="9" t="s">
        <v>801</v>
      </c>
      <c r="C341" s="9" t="s">
        <v>20</v>
      </c>
      <c r="D341" s="9" t="s">
        <v>802</v>
      </c>
      <c r="E341" s="10" t="s">
        <v>90</v>
      </c>
      <c r="F341" s="11">
        <v>6</v>
      </c>
      <c r="G341" s="12">
        <v>148.72999999999999</v>
      </c>
      <c r="H341" s="12">
        <f>TRUNC(TRUNC(G341 * J4, 2) + G341, 2)</f>
        <v>182.14</v>
      </c>
      <c r="I341" s="12">
        <f t="shared" si="5"/>
        <v>1092.8399999999999</v>
      </c>
      <c r="J341" s="13">
        <f>I341 / J3</f>
        <v>5.0110630023466392E-4</v>
      </c>
    </row>
    <row r="342" spans="1:10" ht="24" customHeight="1" x14ac:dyDescent="0.2">
      <c r="A342" s="9" t="s">
        <v>803</v>
      </c>
      <c r="B342" s="9" t="s">
        <v>82</v>
      </c>
      <c r="C342" s="9" t="s">
        <v>20</v>
      </c>
      <c r="D342" s="9" t="s">
        <v>83</v>
      </c>
      <c r="E342" s="10" t="s">
        <v>67</v>
      </c>
      <c r="F342" s="11">
        <v>0.77</v>
      </c>
      <c r="G342" s="12">
        <v>85.52</v>
      </c>
      <c r="H342" s="12">
        <f>TRUNC(TRUNC(G342 * J4, 2) + G342, 2)</f>
        <v>104.73</v>
      </c>
      <c r="I342" s="12">
        <f t="shared" si="5"/>
        <v>80.64</v>
      </c>
      <c r="J342" s="13">
        <f>I342 / J3</f>
        <v>3.697632960993677E-5</v>
      </c>
    </row>
    <row r="343" spans="1:10" ht="26.1" customHeight="1" x14ac:dyDescent="0.2">
      <c r="A343" s="9" t="s">
        <v>804</v>
      </c>
      <c r="B343" s="9" t="s">
        <v>85</v>
      </c>
      <c r="C343" s="9" t="s">
        <v>20</v>
      </c>
      <c r="D343" s="9" t="s">
        <v>86</v>
      </c>
      <c r="E343" s="10" t="s">
        <v>67</v>
      </c>
      <c r="F343" s="11">
        <v>0.28999999999999998</v>
      </c>
      <c r="G343" s="12">
        <v>25.76</v>
      </c>
      <c r="H343" s="12">
        <f>TRUNC(TRUNC(G343 * J4, 2) + G343, 2)</f>
        <v>31.54</v>
      </c>
      <c r="I343" s="12">
        <f t="shared" si="5"/>
        <v>9.14</v>
      </c>
      <c r="J343" s="13">
        <f>I343 / J3</f>
        <v>4.1910175177929331E-6</v>
      </c>
    </row>
    <row r="344" spans="1:10" ht="39" customHeight="1" x14ac:dyDescent="0.2">
      <c r="A344" s="9" t="s">
        <v>805</v>
      </c>
      <c r="B344" s="9" t="s">
        <v>706</v>
      </c>
      <c r="C344" s="9" t="s">
        <v>20</v>
      </c>
      <c r="D344" s="9" t="s">
        <v>707</v>
      </c>
      <c r="E344" s="10" t="s">
        <v>90</v>
      </c>
      <c r="F344" s="11">
        <v>9.6300000000000008</v>
      </c>
      <c r="G344" s="12">
        <v>42.91</v>
      </c>
      <c r="H344" s="12">
        <f>TRUNC(TRUNC(G344 * J4, 2) + G344, 2)</f>
        <v>52.55</v>
      </c>
      <c r="I344" s="12">
        <f t="shared" si="5"/>
        <v>506.05</v>
      </c>
      <c r="J344" s="13">
        <f>I344 / J3</f>
        <v>2.3204205852069077E-4</v>
      </c>
    </row>
    <row r="345" spans="1:10" ht="39" customHeight="1" x14ac:dyDescent="0.2">
      <c r="A345" s="9" t="s">
        <v>806</v>
      </c>
      <c r="B345" s="9" t="s">
        <v>471</v>
      </c>
      <c r="C345" s="9" t="s">
        <v>20</v>
      </c>
      <c r="D345" s="9" t="s">
        <v>472</v>
      </c>
      <c r="E345" s="10" t="s">
        <v>427</v>
      </c>
      <c r="F345" s="11">
        <v>6.26</v>
      </c>
      <c r="G345" s="12">
        <v>13.71</v>
      </c>
      <c r="H345" s="12">
        <f>TRUNC(TRUNC(G345 * J4, 2) + G345, 2)</f>
        <v>16.79</v>
      </c>
      <c r="I345" s="12">
        <f t="shared" si="5"/>
        <v>105.1</v>
      </c>
      <c r="J345" s="13">
        <f>I345 / J3</f>
        <v>4.8192116096284159E-5</v>
      </c>
    </row>
    <row r="346" spans="1:10" ht="39" customHeight="1" x14ac:dyDescent="0.2">
      <c r="A346" s="9" t="s">
        <v>807</v>
      </c>
      <c r="B346" s="9" t="s">
        <v>425</v>
      </c>
      <c r="C346" s="9" t="s">
        <v>20</v>
      </c>
      <c r="D346" s="9" t="s">
        <v>426</v>
      </c>
      <c r="E346" s="10" t="s">
        <v>427</v>
      </c>
      <c r="F346" s="11">
        <v>27.22</v>
      </c>
      <c r="G346" s="12">
        <v>11.97</v>
      </c>
      <c r="H346" s="12">
        <f>TRUNC(TRUNC(G346 * J4, 2) + G346, 2)</f>
        <v>14.65</v>
      </c>
      <c r="I346" s="12">
        <f t="shared" si="5"/>
        <v>398.77</v>
      </c>
      <c r="J346" s="13">
        <f>I346 / J3</f>
        <v>1.828503343074713E-4</v>
      </c>
    </row>
    <row r="347" spans="1:10" ht="51.95" customHeight="1" x14ac:dyDescent="0.2">
      <c r="A347" s="9" t="s">
        <v>808</v>
      </c>
      <c r="B347" s="9" t="s">
        <v>712</v>
      </c>
      <c r="C347" s="9" t="s">
        <v>20</v>
      </c>
      <c r="D347" s="9" t="s">
        <v>713</v>
      </c>
      <c r="E347" s="10" t="s">
        <v>22</v>
      </c>
      <c r="F347" s="11">
        <v>11.18</v>
      </c>
      <c r="G347" s="12">
        <v>52.58</v>
      </c>
      <c r="H347" s="12">
        <f>TRUNC(TRUNC(G347 * J4, 2) + G347, 2)</f>
        <v>64.39</v>
      </c>
      <c r="I347" s="12">
        <f t="shared" si="5"/>
        <v>719.88</v>
      </c>
      <c r="J347" s="13">
        <f>I347 / J3</f>
        <v>3.3009077578870639E-4</v>
      </c>
    </row>
    <row r="348" spans="1:10" ht="39" customHeight="1" x14ac:dyDescent="0.2">
      <c r="A348" s="9" t="s">
        <v>809</v>
      </c>
      <c r="B348" s="9" t="s">
        <v>810</v>
      </c>
      <c r="C348" s="9" t="s">
        <v>20</v>
      </c>
      <c r="D348" s="9" t="s">
        <v>811</v>
      </c>
      <c r="E348" s="10" t="s">
        <v>67</v>
      </c>
      <c r="F348" s="11">
        <v>0.53</v>
      </c>
      <c r="G348" s="12">
        <v>574.4</v>
      </c>
      <c r="H348" s="12">
        <f>TRUNC(TRUNC(G348 * J4, 2) + G348, 2)</f>
        <v>703.46</v>
      </c>
      <c r="I348" s="12">
        <f t="shared" si="5"/>
        <v>372.83</v>
      </c>
      <c r="J348" s="13">
        <f>I348 / J3</f>
        <v>1.7095591478760819E-4</v>
      </c>
    </row>
    <row r="349" spans="1:10" ht="26.1" customHeight="1" x14ac:dyDescent="0.2">
      <c r="A349" s="9" t="s">
        <v>812</v>
      </c>
      <c r="B349" s="9" t="s">
        <v>438</v>
      </c>
      <c r="C349" s="9" t="s">
        <v>20</v>
      </c>
      <c r="D349" s="9" t="s">
        <v>439</v>
      </c>
      <c r="E349" s="10" t="s">
        <v>67</v>
      </c>
      <c r="F349" s="11">
        <v>0.53</v>
      </c>
      <c r="G349" s="12">
        <v>296.17</v>
      </c>
      <c r="H349" s="12">
        <f>TRUNC(TRUNC(G349 * J4, 2) + G349, 2)</f>
        <v>362.71</v>
      </c>
      <c r="I349" s="12">
        <f t="shared" si="5"/>
        <v>192.23</v>
      </c>
      <c r="J349" s="13">
        <f>I349 / J3</f>
        <v>8.8144343265353982E-5</v>
      </c>
    </row>
    <row r="350" spans="1:10" ht="26.1" customHeight="1" x14ac:dyDescent="0.2">
      <c r="A350" s="9" t="s">
        <v>813</v>
      </c>
      <c r="B350" s="9" t="s">
        <v>446</v>
      </c>
      <c r="C350" s="9" t="s">
        <v>20</v>
      </c>
      <c r="D350" s="9" t="s">
        <v>447</v>
      </c>
      <c r="E350" s="10" t="s">
        <v>22</v>
      </c>
      <c r="F350" s="11">
        <v>7.22</v>
      </c>
      <c r="G350" s="12">
        <v>41.96</v>
      </c>
      <c r="H350" s="12">
        <f>TRUNC(TRUNC(G350 * J4, 2) + G350, 2)</f>
        <v>51.38</v>
      </c>
      <c r="I350" s="12">
        <f t="shared" si="5"/>
        <v>370.96</v>
      </c>
      <c r="J350" s="13">
        <f>I350 / J3</f>
        <v>1.7009845277904444E-4</v>
      </c>
    </row>
    <row r="351" spans="1:10" ht="24" customHeight="1" x14ac:dyDescent="0.2">
      <c r="A351" s="4" t="s">
        <v>814</v>
      </c>
      <c r="B351" s="4" t="s">
        <v>13</v>
      </c>
      <c r="C351" s="4"/>
      <c r="D351" s="4" t="s">
        <v>815</v>
      </c>
      <c r="E351" s="5"/>
      <c r="F351" s="6">
        <v>1</v>
      </c>
      <c r="G351" s="6" t="s">
        <v>15</v>
      </c>
      <c r="H351" s="7">
        <f>I352 + I353 + I354 + I355 + I356 + I357 + I358 + I359 + I360</f>
        <v>11531.710000000001</v>
      </c>
      <c r="I351" s="7">
        <f t="shared" si="5"/>
        <v>11531.71</v>
      </c>
      <c r="J351" s="8">
        <f>I351 / J3</f>
        <v>5.2877022560293141E-3</v>
      </c>
    </row>
    <row r="352" spans="1:10" ht="51.95" customHeight="1" x14ac:dyDescent="0.2">
      <c r="A352" s="9" t="s">
        <v>816</v>
      </c>
      <c r="B352" s="9" t="s">
        <v>175</v>
      </c>
      <c r="C352" s="9" t="s">
        <v>20</v>
      </c>
      <c r="D352" s="9" t="s">
        <v>176</v>
      </c>
      <c r="E352" s="10" t="s">
        <v>22</v>
      </c>
      <c r="F352" s="11">
        <v>15.37</v>
      </c>
      <c r="G352" s="12">
        <v>92.12</v>
      </c>
      <c r="H352" s="12">
        <f>TRUNC(TRUNC(G352 * J4, 2) + G352, 2)</f>
        <v>112.81</v>
      </c>
      <c r="I352" s="12">
        <f t="shared" si="5"/>
        <v>1733.88</v>
      </c>
      <c r="J352" s="13">
        <f>I352 / J3</f>
        <v>7.9504611091365542E-4</v>
      </c>
    </row>
    <row r="353" spans="1:10" ht="39" customHeight="1" x14ac:dyDescent="0.2">
      <c r="A353" s="9" t="s">
        <v>817</v>
      </c>
      <c r="B353" s="9" t="s">
        <v>329</v>
      </c>
      <c r="C353" s="9" t="s">
        <v>20</v>
      </c>
      <c r="D353" s="9" t="s">
        <v>818</v>
      </c>
      <c r="E353" s="10" t="s">
        <v>22</v>
      </c>
      <c r="F353" s="11">
        <v>10.27</v>
      </c>
      <c r="G353" s="12">
        <v>248.3</v>
      </c>
      <c r="H353" s="12">
        <f>TRUNC(TRUNC(G353 * J4, 2) + G353, 2)</f>
        <v>304.08999999999997</v>
      </c>
      <c r="I353" s="12">
        <f t="shared" si="5"/>
        <v>3123</v>
      </c>
      <c r="J353" s="13">
        <f>I353 / J3</f>
        <v>1.432007407884828E-3</v>
      </c>
    </row>
    <row r="354" spans="1:10" ht="39" customHeight="1" x14ac:dyDescent="0.2">
      <c r="A354" s="9" t="s">
        <v>819</v>
      </c>
      <c r="B354" s="9" t="s">
        <v>194</v>
      </c>
      <c r="C354" s="9" t="s">
        <v>20</v>
      </c>
      <c r="D354" s="9" t="s">
        <v>195</v>
      </c>
      <c r="E354" s="10" t="s">
        <v>22</v>
      </c>
      <c r="F354" s="11">
        <v>30.74</v>
      </c>
      <c r="G354" s="12">
        <v>5.12</v>
      </c>
      <c r="H354" s="12">
        <f>TRUNC(TRUNC(G354 * J4, 2) + G354, 2)</f>
        <v>6.27</v>
      </c>
      <c r="I354" s="12">
        <f t="shared" si="5"/>
        <v>192.73</v>
      </c>
      <c r="J354" s="13">
        <f>I354 / J3</f>
        <v>8.8373611182082255E-5</v>
      </c>
    </row>
    <row r="355" spans="1:10" ht="51.95" customHeight="1" x14ac:dyDescent="0.2">
      <c r="A355" s="9" t="s">
        <v>820</v>
      </c>
      <c r="B355" s="9" t="s">
        <v>197</v>
      </c>
      <c r="C355" s="9" t="s">
        <v>20</v>
      </c>
      <c r="D355" s="9" t="s">
        <v>198</v>
      </c>
      <c r="E355" s="10" t="s">
        <v>22</v>
      </c>
      <c r="F355" s="11">
        <v>30.74</v>
      </c>
      <c r="G355" s="12">
        <v>39.78</v>
      </c>
      <c r="H355" s="12">
        <f>TRUNC(TRUNC(G355 * J4, 2) + G355, 2)</f>
        <v>48.71</v>
      </c>
      <c r="I355" s="12">
        <f t="shared" si="5"/>
        <v>1497.34</v>
      </c>
      <c r="J355" s="13">
        <f>I355 / J3</f>
        <v>6.8658404486784128E-4</v>
      </c>
    </row>
    <row r="356" spans="1:10" ht="26.1" customHeight="1" x14ac:dyDescent="0.2">
      <c r="A356" s="9" t="s">
        <v>821</v>
      </c>
      <c r="B356" s="9" t="s">
        <v>822</v>
      </c>
      <c r="C356" s="9" t="s">
        <v>20</v>
      </c>
      <c r="D356" s="9" t="s">
        <v>823</v>
      </c>
      <c r="E356" s="10" t="s">
        <v>22</v>
      </c>
      <c r="F356" s="11">
        <v>30.74</v>
      </c>
      <c r="G356" s="12">
        <v>4.68</v>
      </c>
      <c r="H356" s="12">
        <f>TRUNC(TRUNC(G356 * J4, 2) + G356, 2)</f>
        <v>5.73</v>
      </c>
      <c r="I356" s="12">
        <f t="shared" si="5"/>
        <v>176.14</v>
      </c>
      <c r="J356" s="13">
        <f>I356 / J3</f>
        <v>8.076650170503798E-5</v>
      </c>
    </row>
    <row r="357" spans="1:10" ht="26.1" customHeight="1" x14ac:dyDescent="0.2">
      <c r="A357" s="9" t="s">
        <v>824</v>
      </c>
      <c r="B357" s="9" t="s">
        <v>825</v>
      </c>
      <c r="C357" s="9" t="s">
        <v>20</v>
      </c>
      <c r="D357" s="9" t="s">
        <v>826</v>
      </c>
      <c r="E357" s="10" t="s">
        <v>22</v>
      </c>
      <c r="F357" s="11">
        <v>30.74</v>
      </c>
      <c r="G357" s="12">
        <v>20.350000000000001</v>
      </c>
      <c r="H357" s="12">
        <f>TRUNC(TRUNC(G357 * J4, 2) + G357, 2)</f>
        <v>24.92</v>
      </c>
      <c r="I357" s="12">
        <f t="shared" si="5"/>
        <v>766.04</v>
      </c>
      <c r="J357" s="13">
        <f>I357 / J3</f>
        <v>3.5125678986106104E-4</v>
      </c>
    </row>
    <row r="358" spans="1:10" ht="26.1" customHeight="1" x14ac:dyDescent="0.2">
      <c r="A358" s="9" t="s">
        <v>827</v>
      </c>
      <c r="B358" s="9" t="s">
        <v>730</v>
      </c>
      <c r="C358" s="9" t="s">
        <v>36</v>
      </c>
      <c r="D358" s="9" t="s">
        <v>731</v>
      </c>
      <c r="E358" s="10" t="s">
        <v>22</v>
      </c>
      <c r="F358" s="11">
        <v>51.28</v>
      </c>
      <c r="G358" s="12">
        <v>24.51</v>
      </c>
      <c r="H358" s="12">
        <f>TRUNC(TRUNC(G358 * J4, 2) + G358, 2)</f>
        <v>30.01</v>
      </c>
      <c r="I358" s="12">
        <f t="shared" si="5"/>
        <v>1538.91</v>
      </c>
      <c r="J358" s="13">
        <f>I358 / J3</f>
        <v>7.0564537946463048E-4</v>
      </c>
    </row>
    <row r="359" spans="1:10" ht="39" customHeight="1" x14ac:dyDescent="0.2">
      <c r="A359" s="9" t="s">
        <v>828</v>
      </c>
      <c r="B359" s="9" t="s">
        <v>212</v>
      </c>
      <c r="C359" s="9" t="s">
        <v>20</v>
      </c>
      <c r="D359" s="9" t="s">
        <v>213</v>
      </c>
      <c r="E359" s="10" t="s">
        <v>22</v>
      </c>
      <c r="F359" s="11">
        <v>2.1</v>
      </c>
      <c r="G359" s="12">
        <v>909.08</v>
      </c>
      <c r="H359" s="12">
        <f>TRUNC(TRUNC(G359 * J4, 2) + G359, 2)</f>
        <v>1113.3499999999999</v>
      </c>
      <c r="I359" s="12">
        <f t="shared" si="5"/>
        <v>2338.0300000000002</v>
      </c>
      <c r="J359" s="13">
        <f>I359 / J3</f>
        <v>1.0720705346964345E-3</v>
      </c>
    </row>
    <row r="360" spans="1:10" ht="26.1" customHeight="1" x14ac:dyDescent="0.2">
      <c r="A360" s="9" t="s">
        <v>829</v>
      </c>
      <c r="B360" s="9" t="s">
        <v>325</v>
      </c>
      <c r="C360" s="9" t="s">
        <v>36</v>
      </c>
      <c r="D360" s="9" t="s">
        <v>326</v>
      </c>
      <c r="E360" s="10" t="s">
        <v>22</v>
      </c>
      <c r="F360" s="11">
        <v>4.2</v>
      </c>
      <c r="G360" s="12">
        <v>32.21</v>
      </c>
      <c r="H360" s="12">
        <f>TRUNC(TRUNC(G360 * J4, 2) + G360, 2)</f>
        <v>39.44</v>
      </c>
      <c r="I360" s="12">
        <f t="shared" si="5"/>
        <v>165.64</v>
      </c>
      <c r="J360" s="13">
        <f>I360 / J3</f>
        <v>7.5951875453744117E-5</v>
      </c>
    </row>
    <row r="361" spans="1:10" ht="24" customHeight="1" x14ac:dyDescent="0.2">
      <c r="A361" s="4" t="s">
        <v>830</v>
      </c>
      <c r="B361" s="4" t="s">
        <v>13</v>
      </c>
      <c r="C361" s="4"/>
      <c r="D361" s="4" t="s">
        <v>602</v>
      </c>
      <c r="E361" s="5"/>
      <c r="F361" s="6">
        <v>1</v>
      </c>
      <c r="G361" s="6" t="s">
        <v>15</v>
      </c>
      <c r="H361" s="7">
        <f>I362 + I363 + I364 + I365 + I366 + I367 + I368 + I369 + I370 + I371 + I372 + I373</f>
        <v>11164.85</v>
      </c>
      <c r="I361" s="7">
        <f t="shared" si="5"/>
        <v>11164.85</v>
      </c>
      <c r="J361" s="8">
        <f>I361 / J3</f>
        <v>5.119483800167442E-3</v>
      </c>
    </row>
    <row r="362" spans="1:10" ht="51.95" customHeight="1" x14ac:dyDescent="0.2">
      <c r="A362" s="9" t="s">
        <v>831</v>
      </c>
      <c r="B362" s="9" t="s">
        <v>832</v>
      </c>
      <c r="C362" s="9" t="s">
        <v>36</v>
      </c>
      <c r="D362" s="9" t="s">
        <v>833</v>
      </c>
      <c r="E362" s="10" t="s">
        <v>427</v>
      </c>
      <c r="F362" s="11">
        <v>47.04</v>
      </c>
      <c r="G362" s="12">
        <v>12.73</v>
      </c>
      <c r="H362" s="12">
        <f>TRUNC(TRUNC(G362 * J4, 2) + G362, 2)</f>
        <v>15.59</v>
      </c>
      <c r="I362" s="12">
        <f t="shared" si="5"/>
        <v>733.35</v>
      </c>
      <c r="J362" s="13">
        <f>I362 / J3</f>
        <v>3.3626725346536622E-4</v>
      </c>
    </row>
    <row r="363" spans="1:10" ht="51.95" customHeight="1" x14ac:dyDescent="0.2">
      <c r="A363" s="9" t="s">
        <v>834</v>
      </c>
      <c r="B363" s="9" t="s">
        <v>578</v>
      </c>
      <c r="C363" s="9" t="s">
        <v>20</v>
      </c>
      <c r="D363" s="9" t="s">
        <v>579</v>
      </c>
      <c r="E363" s="10" t="s">
        <v>427</v>
      </c>
      <c r="F363" s="11">
        <v>279.83999999999997</v>
      </c>
      <c r="G363" s="12">
        <v>10.67</v>
      </c>
      <c r="H363" s="12">
        <f>TRUNC(TRUNC(G363 * J4, 2) + G363, 2)</f>
        <v>13.06</v>
      </c>
      <c r="I363" s="12">
        <f t="shared" si="5"/>
        <v>3654.71</v>
      </c>
      <c r="J363" s="13">
        <f>I363 / J3</f>
        <v>1.6758154958920141E-3</v>
      </c>
    </row>
    <row r="364" spans="1:10" ht="39" customHeight="1" x14ac:dyDescent="0.2">
      <c r="A364" s="9" t="s">
        <v>835</v>
      </c>
      <c r="B364" s="9" t="s">
        <v>500</v>
      </c>
      <c r="C364" s="9" t="s">
        <v>20</v>
      </c>
      <c r="D364" s="9" t="s">
        <v>501</v>
      </c>
      <c r="E364" s="10" t="s">
        <v>22</v>
      </c>
      <c r="F364" s="11">
        <v>17.489999999999998</v>
      </c>
      <c r="G364" s="12">
        <v>23.61</v>
      </c>
      <c r="H364" s="12">
        <f>TRUNC(TRUNC(G364 * J4, 2) + G364, 2)</f>
        <v>28.91</v>
      </c>
      <c r="I364" s="12">
        <f t="shared" si="5"/>
        <v>505.63</v>
      </c>
      <c r="J364" s="13">
        <f>I364 / J3</f>
        <v>2.3184947347063901E-4</v>
      </c>
    </row>
    <row r="365" spans="1:10" ht="26.1" customHeight="1" x14ac:dyDescent="0.2">
      <c r="A365" s="9" t="s">
        <v>836</v>
      </c>
      <c r="B365" s="9" t="s">
        <v>604</v>
      </c>
      <c r="C365" s="9" t="s">
        <v>36</v>
      </c>
      <c r="D365" s="9" t="s">
        <v>605</v>
      </c>
      <c r="E365" s="10" t="s">
        <v>22</v>
      </c>
      <c r="F365" s="11">
        <v>17.489999999999998</v>
      </c>
      <c r="G365" s="12">
        <v>110.11</v>
      </c>
      <c r="H365" s="12">
        <f>TRUNC(TRUNC(G365 * J4, 2) + G365, 2)</f>
        <v>134.85</v>
      </c>
      <c r="I365" s="12">
        <f t="shared" si="5"/>
        <v>2358.52</v>
      </c>
      <c r="J365" s="13">
        <f>I365 / J3</f>
        <v>1.0814659339239592E-3</v>
      </c>
    </row>
    <row r="366" spans="1:10" ht="26.1" customHeight="1" x14ac:dyDescent="0.2">
      <c r="A366" s="9" t="s">
        <v>837</v>
      </c>
      <c r="B366" s="9" t="s">
        <v>838</v>
      </c>
      <c r="C366" s="9" t="s">
        <v>36</v>
      </c>
      <c r="D366" s="9" t="s">
        <v>839</v>
      </c>
      <c r="E366" s="10" t="s">
        <v>90</v>
      </c>
      <c r="F366" s="11">
        <v>5.83</v>
      </c>
      <c r="G366" s="12">
        <v>135.91</v>
      </c>
      <c r="H366" s="12">
        <f>TRUNC(TRUNC(G366 * J4, 2) + G366, 2)</f>
        <v>166.44</v>
      </c>
      <c r="I366" s="12">
        <f t="shared" si="5"/>
        <v>970.34</v>
      </c>
      <c r="J366" s="13">
        <f>I366 / J3</f>
        <v>4.4493566063623569E-4</v>
      </c>
    </row>
    <row r="367" spans="1:10" ht="39" customHeight="1" x14ac:dyDescent="0.2">
      <c r="A367" s="9" t="s">
        <v>840</v>
      </c>
      <c r="B367" s="9" t="s">
        <v>841</v>
      </c>
      <c r="C367" s="9" t="s">
        <v>20</v>
      </c>
      <c r="D367" s="9" t="s">
        <v>842</v>
      </c>
      <c r="E367" s="10" t="s">
        <v>22</v>
      </c>
      <c r="F367" s="11">
        <v>4.66</v>
      </c>
      <c r="G367" s="12">
        <v>37.79</v>
      </c>
      <c r="H367" s="12">
        <f>TRUNC(TRUNC(G367 * J4, 2) + G367, 2)</f>
        <v>46.28</v>
      </c>
      <c r="I367" s="12">
        <f t="shared" si="5"/>
        <v>215.66</v>
      </c>
      <c r="J367" s="13">
        <f>I367 / J3</f>
        <v>9.888783784324112E-5</v>
      </c>
    </row>
    <row r="368" spans="1:10" ht="39" customHeight="1" x14ac:dyDescent="0.2">
      <c r="A368" s="9" t="s">
        <v>843</v>
      </c>
      <c r="B368" s="9" t="s">
        <v>844</v>
      </c>
      <c r="C368" s="9" t="s">
        <v>20</v>
      </c>
      <c r="D368" s="9" t="s">
        <v>845</v>
      </c>
      <c r="E368" s="10" t="s">
        <v>90</v>
      </c>
      <c r="F368" s="11">
        <v>11.83</v>
      </c>
      <c r="G368" s="12">
        <v>53.59</v>
      </c>
      <c r="H368" s="12">
        <f>TRUNC(TRUNC(G368 * J4, 2) + G368, 2)</f>
        <v>65.63</v>
      </c>
      <c r="I368" s="12">
        <f t="shared" si="5"/>
        <v>776.4</v>
      </c>
      <c r="J368" s="13">
        <f>I368 / J3</f>
        <v>3.56007221095671E-4</v>
      </c>
    </row>
    <row r="369" spans="1:10" ht="39" customHeight="1" x14ac:dyDescent="0.2">
      <c r="A369" s="9" t="s">
        <v>846</v>
      </c>
      <c r="B369" s="9" t="s">
        <v>619</v>
      </c>
      <c r="C369" s="9" t="s">
        <v>20</v>
      </c>
      <c r="D369" s="9" t="s">
        <v>620</v>
      </c>
      <c r="E369" s="10" t="s">
        <v>90</v>
      </c>
      <c r="F369" s="11">
        <v>3</v>
      </c>
      <c r="G369" s="12">
        <v>32.6</v>
      </c>
      <c r="H369" s="12">
        <f>TRUNC(TRUNC(G369 * J4, 2) + G369, 2)</f>
        <v>39.92</v>
      </c>
      <c r="I369" s="12">
        <f t="shared" si="5"/>
        <v>119.76</v>
      </c>
      <c r="J369" s="13">
        <f>I369 / J3</f>
        <v>5.4914251414757289E-5</v>
      </c>
    </row>
    <row r="370" spans="1:10" ht="39" customHeight="1" x14ac:dyDescent="0.2">
      <c r="A370" s="9" t="s">
        <v>847</v>
      </c>
      <c r="B370" s="9" t="s">
        <v>88</v>
      </c>
      <c r="C370" s="9" t="s">
        <v>20</v>
      </c>
      <c r="D370" s="9" t="s">
        <v>89</v>
      </c>
      <c r="E370" s="10" t="s">
        <v>90</v>
      </c>
      <c r="F370" s="11">
        <v>5.5</v>
      </c>
      <c r="G370" s="12">
        <v>50.21</v>
      </c>
      <c r="H370" s="12">
        <f>TRUNC(TRUNC(G370 * J4, 2) + G370, 2)</f>
        <v>61.49</v>
      </c>
      <c r="I370" s="12">
        <f t="shared" si="5"/>
        <v>338.19</v>
      </c>
      <c r="J370" s="13">
        <f>I370 / J3</f>
        <v>1.5507223351667306E-4</v>
      </c>
    </row>
    <row r="371" spans="1:10" ht="39" customHeight="1" x14ac:dyDescent="0.2">
      <c r="A371" s="9" t="s">
        <v>848</v>
      </c>
      <c r="B371" s="9" t="s">
        <v>849</v>
      </c>
      <c r="C371" s="9" t="s">
        <v>20</v>
      </c>
      <c r="D371" s="9" t="s">
        <v>850</v>
      </c>
      <c r="E371" s="10" t="s">
        <v>54</v>
      </c>
      <c r="F371" s="11">
        <v>1</v>
      </c>
      <c r="G371" s="12">
        <v>43.86</v>
      </c>
      <c r="H371" s="12">
        <f>TRUNC(TRUNC(G371 * J4, 2) + G371, 2)</f>
        <v>53.71</v>
      </c>
      <c r="I371" s="12">
        <f t="shared" si="5"/>
        <v>53.71</v>
      </c>
      <c r="J371" s="13">
        <f>I371 / J3</f>
        <v>2.4627959614951686E-5</v>
      </c>
    </row>
    <row r="372" spans="1:10" ht="26.1" customHeight="1" x14ac:dyDescent="0.2">
      <c r="A372" s="9" t="s">
        <v>851</v>
      </c>
      <c r="B372" s="9" t="s">
        <v>101</v>
      </c>
      <c r="C372" s="9" t="s">
        <v>25</v>
      </c>
      <c r="D372" s="9" t="s">
        <v>102</v>
      </c>
      <c r="E372" s="10" t="s">
        <v>90</v>
      </c>
      <c r="F372" s="11">
        <v>2</v>
      </c>
      <c r="G372" s="12">
        <v>225.47</v>
      </c>
      <c r="H372" s="12">
        <f>TRUNC(TRUNC(G372 * J4, 2) + G372, 2)</f>
        <v>276.13</v>
      </c>
      <c r="I372" s="12">
        <f t="shared" si="5"/>
        <v>552.26</v>
      </c>
      <c r="J372" s="13">
        <f>I372 / J3</f>
        <v>2.5323099938471828E-4</v>
      </c>
    </row>
    <row r="373" spans="1:10" ht="39" customHeight="1" x14ac:dyDescent="0.2">
      <c r="A373" s="9" t="s">
        <v>852</v>
      </c>
      <c r="B373" s="9" t="s">
        <v>104</v>
      </c>
      <c r="C373" s="9" t="s">
        <v>20</v>
      </c>
      <c r="D373" s="9" t="s">
        <v>105</v>
      </c>
      <c r="E373" s="10" t="s">
        <v>54</v>
      </c>
      <c r="F373" s="11">
        <v>2</v>
      </c>
      <c r="G373" s="12">
        <v>361.86</v>
      </c>
      <c r="H373" s="12">
        <f>TRUNC(TRUNC(G373 * J4, 2) + G373, 2)</f>
        <v>443.16</v>
      </c>
      <c r="I373" s="12">
        <f t="shared" si="5"/>
        <v>886.32</v>
      </c>
      <c r="J373" s="13">
        <f>I373 / J3</f>
        <v>4.0640947990921577E-4</v>
      </c>
    </row>
    <row r="374" spans="1:10" ht="24" customHeight="1" x14ac:dyDescent="0.2">
      <c r="A374" s="4" t="s">
        <v>853</v>
      </c>
      <c r="B374" s="4" t="s">
        <v>13</v>
      </c>
      <c r="C374" s="4"/>
      <c r="D374" s="4" t="s">
        <v>854</v>
      </c>
      <c r="E374" s="5"/>
      <c r="F374" s="6">
        <v>1</v>
      </c>
      <c r="G374" s="6" t="s">
        <v>15</v>
      </c>
      <c r="H374" s="7">
        <f>I375 + I380 + I384 + I391</f>
        <v>36502.339999999997</v>
      </c>
      <c r="I374" s="7">
        <f t="shared" si="5"/>
        <v>36502.339999999997</v>
      </c>
      <c r="J374" s="8">
        <f>I374 / J3</f>
        <v>1.6737630895014625E-2</v>
      </c>
    </row>
    <row r="375" spans="1:10" ht="24" customHeight="1" x14ac:dyDescent="0.2">
      <c r="A375" s="4" t="s">
        <v>855</v>
      </c>
      <c r="B375" s="4" t="s">
        <v>13</v>
      </c>
      <c r="C375" s="4"/>
      <c r="D375" s="4" t="s">
        <v>635</v>
      </c>
      <c r="E375" s="5"/>
      <c r="F375" s="6">
        <v>1</v>
      </c>
      <c r="G375" s="6" t="s">
        <v>15</v>
      </c>
      <c r="H375" s="7">
        <f>I376 + I377 + I378 + I379</f>
        <v>199.71</v>
      </c>
      <c r="I375" s="7">
        <f t="shared" si="5"/>
        <v>199.71</v>
      </c>
      <c r="J375" s="8">
        <f>I375 / J3</f>
        <v>9.1574191299609035E-5</v>
      </c>
    </row>
    <row r="376" spans="1:10" ht="39" customHeight="1" x14ac:dyDescent="0.2">
      <c r="A376" s="9" t="s">
        <v>856</v>
      </c>
      <c r="B376" s="9" t="s">
        <v>531</v>
      </c>
      <c r="C376" s="9" t="s">
        <v>36</v>
      </c>
      <c r="D376" s="9" t="s">
        <v>532</v>
      </c>
      <c r="E376" s="10" t="s">
        <v>90</v>
      </c>
      <c r="F376" s="11">
        <v>6</v>
      </c>
      <c r="G376" s="12">
        <v>16.18</v>
      </c>
      <c r="H376" s="12">
        <f>TRUNC(TRUNC(G376 * J4, 2) + G376, 2)</f>
        <v>19.809999999999999</v>
      </c>
      <c r="I376" s="12">
        <f t="shared" si="5"/>
        <v>118.86</v>
      </c>
      <c r="J376" s="13">
        <f>I376 / J3</f>
        <v>5.4501569164646381E-5</v>
      </c>
    </row>
    <row r="377" spans="1:10" ht="26.1" customHeight="1" x14ac:dyDescent="0.2">
      <c r="A377" s="9" t="s">
        <v>857</v>
      </c>
      <c r="B377" s="9" t="s">
        <v>537</v>
      </c>
      <c r="C377" s="9" t="s">
        <v>20</v>
      </c>
      <c r="D377" s="9" t="s">
        <v>858</v>
      </c>
      <c r="E377" s="10" t="s">
        <v>54</v>
      </c>
      <c r="F377" s="11">
        <v>1</v>
      </c>
      <c r="G377" s="12">
        <v>25.31</v>
      </c>
      <c r="H377" s="12">
        <f>TRUNC(TRUNC(G377 * J4, 2) + G377, 2)</f>
        <v>30.99</v>
      </c>
      <c r="I377" s="12">
        <f t="shared" si="5"/>
        <v>30.99</v>
      </c>
      <c r="J377" s="13">
        <f>I377 / J3</f>
        <v>1.4210025478818705E-5</v>
      </c>
    </row>
    <row r="378" spans="1:10" ht="39" customHeight="1" x14ac:dyDescent="0.2">
      <c r="A378" s="9" t="s">
        <v>859</v>
      </c>
      <c r="B378" s="9" t="s">
        <v>534</v>
      </c>
      <c r="C378" s="9" t="s">
        <v>20</v>
      </c>
      <c r="D378" s="9" t="s">
        <v>535</v>
      </c>
      <c r="E378" s="10" t="s">
        <v>54</v>
      </c>
      <c r="F378" s="11">
        <v>1</v>
      </c>
      <c r="G378" s="12">
        <v>30.53</v>
      </c>
      <c r="H378" s="12">
        <f>TRUNC(TRUNC(G378 * J4, 2) + G378, 2)</f>
        <v>37.39</v>
      </c>
      <c r="I378" s="12">
        <f t="shared" si="5"/>
        <v>37.39</v>
      </c>
      <c r="J378" s="13">
        <f>I378 / J3</f>
        <v>1.7144654812940674E-5</v>
      </c>
    </row>
    <row r="379" spans="1:10" ht="39" customHeight="1" x14ac:dyDescent="0.2">
      <c r="A379" s="9" t="s">
        <v>860</v>
      </c>
      <c r="B379" s="9" t="s">
        <v>861</v>
      </c>
      <c r="C379" s="9" t="s">
        <v>20</v>
      </c>
      <c r="D379" s="9" t="s">
        <v>862</v>
      </c>
      <c r="E379" s="10" t="s">
        <v>54</v>
      </c>
      <c r="F379" s="11">
        <v>1</v>
      </c>
      <c r="G379" s="12">
        <v>10.19</v>
      </c>
      <c r="H379" s="12">
        <f>TRUNC(TRUNC(G379 * J4, 2) + G379, 2)</f>
        <v>12.47</v>
      </c>
      <c r="I379" s="12">
        <f t="shared" si="5"/>
        <v>12.47</v>
      </c>
      <c r="J379" s="13">
        <f>I379 / J3</f>
        <v>5.7179418432032678E-6</v>
      </c>
    </row>
    <row r="380" spans="1:10" ht="24" customHeight="1" x14ac:dyDescent="0.2">
      <c r="A380" s="4" t="s">
        <v>863</v>
      </c>
      <c r="B380" s="4" t="s">
        <v>13</v>
      </c>
      <c r="C380" s="4"/>
      <c r="D380" s="4" t="s">
        <v>368</v>
      </c>
      <c r="E380" s="5"/>
      <c r="F380" s="6">
        <v>1</v>
      </c>
      <c r="G380" s="6" t="s">
        <v>15</v>
      </c>
      <c r="H380" s="7">
        <f>I381 + I382 + I383</f>
        <v>6490.4699999999993</v>
      </c>
      <c r="I380" s="7">
        <f t="shared" si="5"/>
        <v>6490.47</v>
      </c>
      <c r="J380" s="8">
        <f>I380 / J3</f>
        <v>2.9761130709747806E-3</v>
      </c>
    </row>
    <row r="381" spans="1:10" ht="39" customHeight="1" x14ac:dyDescent="0.2">
      <c r="A381" s="9" t="s">
        <v>864</v>
      </c>
      <c r="B381" s="9" t="s">
        <v>865</v>
      </c>
      <c r="C381" s="9" t="s">
        <v>36</v>
      </c>
      <c r="D381" s="9" t="s">
        <v>866</v>
      </c>
      <c r="E381" s="10" t="s">
        <v>90</v>
      </c>
      <c r="F381" s="11">
        <v>116</v>
      </c>
      <c r="G381" s="12">
        <v>7.57</v>
      </c>
      <c r="H381" s="12">
        <f>TRUNC(TRUNC(G381 * J4, 2) + G381, 2)</f>
        <v>9.27</v>
      </c>
      <c r="I381" s="12">
        <f t="shared" si="5"/>
        <v>1075.32</v>
      </c>
      <c r="J381" s="13">
        <f>I381 / J3</f>
        <v>4.9307275243250497E-4</v>
      </c>
    </row>
    <row r="382" spans="1:10" ht="24" customHeight="1" x14ac:dyDescent="0.2">
      <c r="A382" s="9" t="s">
        <v>867</v>
      </c>
      <c r="B382" s="9" t="s">
        <v>639</v>
      </c>
      <c r="C382" s="9" t="s">
        <v>25</v>
      </c>
      <c r="D382" s="9" t="s">
        <v>640</v>
      </c>
      <c r="E382" s="10" t="s">
        <v>90</v>
      </c>
      <c r="F382" s="11">
        <v>6</v>
      </c>
      <c r="G382" s="12">
        <v>6.55</v>
      </c>
      <c r="H382" s="12">
        <f>TRUNC(TRUNC(G382 * J4, 2) + G382, 2)</f>
        <v>8.02</v>
      </c>
      <c r="I382" s="12">
        <f t="shared" si="5"/>
        <v>48.12</v>
      </c>
      <c r="J382" s="13">
        <f>I382 / J3</f>
        <v>2.206474430592953E-5</v>
      </c>
    </row>
    <row r="383" spans="1:10" ht="39" customHeight="1" x14ac:dyDescent="0.2">
      <c r="A383" s="9" t="s">
        <v>868</v>
      </c>
      <c r="B383" s="9" t="s">
        <v>370</v>
      </c>
      <c r="C383" s="9" t="s">
        <v>20</v>
      </c>
      <c r="D383" s="9" t="s">
        <v>371</v>
      </c>
      <c r="E383" s="10" t="s">
        <v>90</v>
      </c>
      <c r="F383" s="11">
        <v>899</v>
      </c>
      <c r="G383" s="12">
        <v>4.88</v>
      </c>
      <c r="H383" s="12">
        <f>TRUNC(TRUNC(G383 * J4, 2) + G383, 2)</f>
        <v>5.97</v>
      </c>
      <c r="I383" s="12">
        <f t="shared" si="5"/>
        <v>5367.03</v>
      </c>
      <c r="J383" s="13">
        <f>I383 / J3</f>
        <v>2.4609755742363458E-3</v>
      </c>
    </row>
    <row r="384" spans="1:10" ht="24" customHeight="1" x14ac:dyDescent="0.2">
      <c r="A384" s="4" t="s">
        <v>869</v>
      </c>
      <c r="B384" s="4" t="s">
        <v>13</v>
      </c>
      <c r="C384" s="4"/>
      <c r="D384" s="4" t="s">
        <v>373</v>
      </c>
      <c r="E384" s="5"/>
      <c r="F384" s="6">
        <v>1</v>
      </c>
      <c r="G384" s="6" t="s">
        <v>15</v>
      </c>
      <c r="H384" s="7">
        <f>I385 + I386 + I387 + I388 + I389 + I390</f>
        <v>23231.66</v>
      </c>
      <c r="I384" s="7">
        <f t="shared" si="5"/>
        <v>23231.66</v>
      </c>
      <c r="J384" s="8">
        <f>I384 / J3</f>
        <v>1.065254858067936E-2</v>
      </c>
    </row>
    <row r="385" spans="1:10" ht="39" customHeight="1" x14ac:dyDescent="0.2">
      <c r="A385" s="9" t="s">
        <v>870</v>
      </c>
      <c r="B385" s="9" t="s">
        <v>378</v>
      </c>
      <c r="C385" s="9" t="s">
        <v>20</v>
      </c>
      <c r="D385" s="9" t="s">
        <v>379</v>
      </c>
      <c r="E385" s="10" t="s">
        <v>54</v>
      </c>
      <c r="F385" s="11">
        <v>1</v>
      </c>
      <c r="G385" s="12">
        <v>53.25</v>
      </c>
      <c r="H385" s="12">
        <f>TRUNC(TRUNC(G385 * J4, 2) + G385, 2)</f>
        <v>65.209999999999994</v>
      </c>
      <c r="I385" s="12">
        <f t="shared" si="5"/>
        <v>65.209999999999994</v>
      </c>
      <c r="J385" s="13">
        <f>I385 / J3</f>
        <v>2.9901121699702091E-5</v>
      </c>
    </row>
    <row r="386" spans="1:10" ht="39" customHeight="1" x14ac:dyDescent="0.2">
      <c r="A386" s="9" t="s">
        <v>871</v>
      </c>
      <c r="B386" s="9" t="s">
        <v>390</v>
      </c>
      <c r="C386" s="9" t="s">
        <v>36</v>
      </c>
      <c r="D386" s="9" t="s">
        <v>391</v>
      </c>
      <c r="E386" s="10" t="s">
        <v>54</v>
      </c>
      <c r="F386" s="11">
        <v>1</v>
      </c>
      <c r="G386" s="12">
        <v>86.67</v>
      </c>
      <c r="H386" s="12">
        <f>TRUNC(TRUNC(G386 * J4, 2) + G386, 2)</f>
        <v>106.14</v>
      </c>
      <c r="I386" s="12">
        <f t="shared" si="5"/>
        <v>106.14</v>
      </c>
      <c r="J386" s="13">
        <f>I386 / J3</f>
        <v>4.8668993363078977E-5</v>
      </c>
    </row>
    <row r="387" spans="1:10" ht="65.099999999999994" customHeight="1" x14ac:dyDescent="0.2">
      <c r="A387" s="9" t="s">
        <v>872</v>
      </c>
      <c r="B387" s="9" t="s">
        <v>794</v>
      </c>
      <c r="C387" s="9" t="s">
        <v>36</v>
      </c>
      <c r="D387" s="9" t="s">
        <v>795</v>
      </c>
      <c r="E387" s="10" t="s">
        <v>271</v>
      </c>
      <c r="F387" s="11">
        <v>5</v>
      </c>
      <c r="G387" s="12">
        <v>3282.8</v>
      </c>
      <c r="H387" s="12">
        <f>TRUNC(TRUNC(G387 * J4, 2) + G387, 2)</f>
        <v>4020.44</v>
      </c>
      <c r="I387" s="12">
        <f t="shared" si="5"/>
        <v>20102.2</v>
      </c>
      <c r="J387" s="13">
        <f>I387 / J3</f>
        <v>9.217579031310404E-3</v>
      </c>
    </row>
    <row r="388" spans="1:10" ht="104.1" customHeight="1" x14ac:dyDescent="0.2">
      <c r="A388" s="9" t="s">
        <v>873</v>
      </c>
      <c r="B388" s="9" t="s">
        <v>874</v>
      </c>
      <c r="C388" s="9" t="s">
        <v>36</v>
      </c>
      <c r="D388" s="9" t="s">
        <v>875</v>
      </c>
      <c r="E388" s="10" t="s">
        <v>54</v>
      </c>
      <c r="F388" s="11">
        <v>1</v>
      </c>
      <c r="G388" s="12">
        <v>2300.5500000000002</v>
      </c>
      <c r="H388" s="12">
        <f>TRUNC(TRUNC(G388 * J4, 2) + G388, 2)</f>
        <v>2817.48</v>
      </c>
      <c r="I388" s="12">
        <f t="shared" si="5"/>
        <v>2817.48</v>
      </c>
      <c r="J388" s="13">
        <f>I388 / J3</f>
        <v>1.2919155400471806E-3</v>
      </c>
    </row>
    <row r="389" spans="1:10" ht="26.1" customHeight="1" x14ac:dyDescent="0.2">
      <c r="A389" s="9" t="s">
        <v>876</v>
      </c>
      <c r="B389" s="9" t="s">
        <v>877</v>
      </c>
      <c r="C389" s="9" t="s">
        <v>20</v>
      </c>
      <c r="D389" s="9" t="s">
        <v>878</v>
      </c>
      <c r="E389" s="10" t="s">
        <v>54</v>
      </c>
      <c r="F389" s="11">
        <v>1</v>
      </c>
      <c r="G389" s="12">
        <v>85.86</v>
      </c>
      <c r="H389" s="12">
        <f>TRUNC(TRUNC(G389 * J4, 2) + G389, 2)</f>
        <v>105.15</v>
      </c>
      <c r="I389" s="12">
        <f t="shared" si="5"/>
        <v>105.15</v>
      </c>
      <c r="J389" s="13">
        <f>I389 / J3</f>
        <v>4.8215042887956992E-5</v>
      </c>
    </row>
    <row r="390" spans="1:10" ht="26.1" customHeight="1" x14ac:dyDescent="0.2">
      <c r="A390" s="9" t="s">
        <v>879</v>
      </c>
      <c r="B390" s="9" t="s">
        <v>880</v>
      </c>
      <c r="C390" s="9" t="s">
        <v>20</v>
      </c>
      <c r="D390" s="9" t="s">
        <v>881</v>
      </c>
      <c r="E390" s="10" t="s">
        <v>54</v>
      </c>
      <c r="F390" s="11">
        <v>2</v>
      </c>
      <c r="G390" s="12">
        <v>14.49</v>
      </c>
      <c r="H390" s="12">
        <f>TRUNC(TRUNC(G390 * J4, 2) + G390, 2)</f>
        <v>17.739999999999998</v>
      </c>
      <c r="I390" s="12">
        <f t="shared" si="5"/>
        <v>35.479999999999997</v>
      </c>
      <c r="J390" s="13">
        <f>I390 / J3</f>
        <v>1.6268851371038648E-5</v>
      </c>
    </row>
    <row r="391" spans="1:10" ht="24" customHeight="1" x14ac:dyDescent="0.2">
      <c r="A391" s="4" t="s">
        <v>882</v>
      </c>
      <c r="B391" s="4" t="s">
        <v>13</v>
      </c>
      <c r="C391" s="4"/>
      <c r="D391" s="4" t="s">
        <v>80</v>
      </c>
      <c r="E391" s="5"/>
      <c r="F391" s="6">
        <v>1</v>
      </c>
      <c r="G391" s="6" t="s">
        <v>15</v>
      </c>
      <c r="H391" s="7">
        <f>I392 + I393 + I394</f>
        <v>6580.5</v>
      </c>
      <c r="I391" s="7">
        <f t="shared" ref="I391:I454" si="6">TRUNC(F391 * H391,2)</f>
        <v>6580.5</v>
      </c>
      <c r="J391" s="8">
        <f>I391 / J3</f>
        <v>3.0173950520608742E-3</v>
      </c>
    </row>
    <row r="392" spans="1:10" ht="51.95" customHeight="1" x14ac:dyDescent="0.2">
      <c r="A392" s="9" t="s">
        <v>883</v>
      </c>
      <c r="B392" s="9" t="s">
        <v>884</v>
      </c>
      <c r="C392" s="9" t="s">
        <v>20</v>
      </c>
      <c r="D392" s="9" t="s">
        <v>885</v>
      </c>
      <c r="E392" s="10" t="s">
        <v>54</v>
      </c>
      <c r="F392" s="11">
        <v>1</v>
      </c>
      <c r="G392" s="12">
        <v>4744.8100000000004</v>
      </c>
      <c r="H392" s="12">
        <f>TRUNC(TRUNC(G392 * J4, 2) + G392, 2)</f>
        <v>5810.96</v>
      </c>
      <c r="I392" s="12">
        <f t="shared" si="6"/>
        <v>5810.96</v>
      </c>
      <c r="J392" s="13">
        <f>I392 / J3</f>
        <v>2.6645333867827154E-3</v>
      </c>
    </row>
    <row r="393" spans="1:10" ht="39" customHeight="1" x14ac:dyDescent="0.2">
      <c r="A393" s="9" t="s">
        <v>886</v>
      </c>
      <c r="B393" s="9" t="s">
        <v>887</v>
      </c>
      <c r="C393" s="9" t="s">
        <v>20</v>
      </c>
      <c r="D393" s="9" t="s">
        <v>888</v>
      </c>
      <c r="E393" s="10" t="s">
        <v>90</v>
      </c>
      <c r="F393" s="11">
        <v>25</v>
      </c>
      <c r="G393" s="12">
        <v>23.24</v>
      </c>
      <c r="H393" s="12">
        <f>TRUNC(TRUNC(G393 * J4, 2) + G393, 2)</f>
        <v>28.46</v>
      </c>
      <c r="I393" s="12">
        <f t="shared" si="6"/>
        <v>711.5</v>
      </c>
      <c r="J393" s="13">
        <f>I393 / J3</f>
        <v>3.2624824550434045E-4</v>
      </c>
    </row>
    <row r="394" spans="1:10" ht="26.1" customHeight="1" x14ac:dyDescent="0.2">
      <c r="A394" s="9" t="s">
        <v>889</v>
      </c>
      <c r="B394" s="9" t="s">
        <v>890</v>
      </c>
      <c r="C394" s="9" t="s">
        <v>20</v>
      </c>
      <c r="D394" s="9" t="s">
        <v>891</v>
      </c>
      <c r="E394" s="10" t="s">
        <v>54</v>
      </c>
      <c r="F394" s="11">
        <v>4</v>
      </c>
      <c r="G394" s="12">
        <v>11.85</v>
      </c>
      <c r="H394" s="12">
        <f>TRUNC(TRUNC(G394 * J4, 2) + G394, 2)</f>
        <v>14.51</v>
      </c>
      <c r="I394" s="12">
        <f t="shared" si="6"/>
        <v>58.04</v>
      </c>
      <c r="J394" s="13">
        <f>I394 / J3</f>
        <v>2.6613419773818577E-5</v>
      </c>
    </row>
    <row r="395" spans="1:10" ht="24" customHeight="1" x14ac:dyDescent="0.2">
      <c r="A395" s="4" t="s">
        <v>892</v>
      </c>
      <c r="B395" s="4" t="s">
        <v>13</v>
      </c>
      <c r="C395" s="4"/>
      <c r="D395" s="4" t="s">
        <v>893</v>
      </c>
      <c r="E395" s="5"/>
      <c r="F395" s="6">
        <v>1</v>
      </c>
      <c r="G395" s="6" t="s">
        <v>15</v>
      </c>
      <c r="H395" s="7">
        <f>I396 + I408</f>
        <v>3102.23</v>
      </c>
      <c r="I395" s="7">
        <f t="shared" si="6"/>
        <v>3102.23</v>
      </c>
      <c r="J395" s="8">
        <f>I395 / J3</f>
        <v>1.4224836186239353E-3</v>
      </c>
    </row>
    <row r="396" spans="1:10" ht="24" customHeight="1" x14ac:dyDescent="0.2">
      <c r="A396" s="4" t="s">
        <v>894</v>
      </c>
      <c r="B396" s="4" t="s">
        <v>13</v>
      </c>
      <c r="C396" s="4"/>
      <c r="D396" s="4" t="s">
        <v>528</v>
      </c>
      <c r="E396" s="5"/>
      <c r="F396" s="6">
        <v>1</v>
      </c>
      <c r="G396" s="6" t="s">
        <v>15</v>
      </c>
      <c r="H396" s="7">
        <f>I397 + I400 + I402</f>
        <v>1237.9100000000001</v>
      </c>
      <c r="I396" s="7">
        <f t="shared" si="6"/>
        <v>1237.9100000000001</v>
      </c>
      <c r="J396" s="8">
        <f>I396 / J3</f>
        <v>5.6762609359420672E-4</v>
      </c>
    </row>
    <row r="397" spans="1:10" ht="24" customHeight="1" x14ac:dyDescent="0.2">
      <c r="A397" s="4" t="s">
        <v>895</v>
      </c>
      <c r="B397" s="4" t="s">
        <v>13</v>
      </c>
      <c r="C397" s="4"/>
      <c r="D397" s="4" t="s">
        <v>635</v>
      </c>
      <c r="E397" s="5"/>
      <c r="F397" s="6">
        <v>1</v>
      </c>
      <c r="G397" s="6" t="s">
        <v>15</v>
      </c>
      <c r="H397" s="7">
        <f>I398 + I399</f>
        <v>90.42</v>
      </c>
      <c r="I397" s="7">
        <f t="shared" si="6"/>
        <v>90.42</v>
      </c>
      <c r="J397" s="8">
        <f>I397 / J3</f>
        <v>4.1460810061141903E-5</v>
      </c>
    </row>
    <row r="398" spans="1:10" ht="39" customHeight="1" x14ac:dyDescent="0.2">
      <c r="A398" s="9" t="s">
        <v>896</v>
      </c>
      <c r="B398" s="9" t="s">
        <v>531</v>
      </c>
      <c r="C398" s="9" t="s">
        <v>36</v>
      </c>
      <c r="D398" s="9" t="s">
        <v>532</v>
      </c>
      <c r="E398" s="10" t="s">
        <v>90</v>
      </c>
      <c r="F398" s="11">
        <v>3</v>
      </c>
      <c r="G398" s="12">
        <v>16.18</v>
      </c>
      <c r="H398" s="12">
        <f>TRUNC(TRUNC(G398 * J4, 2) + G398, 2)</f>
        <v>19.809999999999999</v>
      </c>
      <c r="I398" s="12">
        <f t="shared" si="6"/>
        <v>59.43</v>
      </c>
      <c r="J398" s="13">
        <f>I398 / J3</f>
        <v>2.7250784582323191E-5</v>
      </c>
    </row>
    <row r="399" spans="1:10" ht="39" customHeight="1" x14ac:dyDescent="0.2">
      <c r="A399" s="9" t="s">
        <v>897</v>
      </c>
      <c r="B399" s="9" t="s">
        <v>537</v>
      </c>
      <c r="C399" s="9" t="s">
        <v>20</v>
      </c>
      <c r="D399" s="9" t="s">
        <v>538</v>
      </c>
      <c r="E399" s="10" t="s">
        <v>54</v>
      </c>
      <c r="F399" s="11">
        <v>1</v>
      </c>
      <c r="G399" s="12">
        <v>25.31</v>
      </c>
      <c r="H399" s="12">
        <f>TRUNC(TRUNC(G399 * J4, 2) + G399, 2)</f>
        <v>30.99</v>
      </c>
      <c r="I399" s="12">
        <f t="shared" si="6"/>
        <v>30.99</v>
      </c>
      <c r="J399" s="13">
        <f>I399 / J3</f>
        <v>1.4210025478818705E-5</v>
      </c>
    </row>
    <row r="400" spans="1:10" ht="24" customHeight="1" x14ac:dyDescent="0.2">
      <c r="A400" s="4" t="s">
        <v>898</v>
      </c>
      <c r="B400" s="4" t="s">
        <v>13</v>
      </c>
      <c r="C400" s="4"/>
      <c r="D400" s="4" t="s">
        <v>368</v>
      </c>
      <c r="E400" s="5"/>
      <c r="F400" s="6">
        <v>1</v>
      </c>
      <c r="G400" s="6" t="s">
        <v>15</v>
      </c>
      <c r="H400" s="7">
        <f>I401</f>
        <v>322.38</v>
      </c>
      <c r="I400" s="7">
        <f t="shared" si="6"/>
        <v>322.38</v>
      </c>
      <c r="J400" s="8">
        <f>I400 / J3</f>
        <v>1.4782278198972491E-4</v>
      </c>
    </row>
    <row r="401" spans="1:10" ht="39" customHeight="1" x14ac:dyDescent="0.2">
      <c r="A401" s="9" t="s">
        <v>899</v>
      </c>
      <c r="B401" s="9" t="s">
        <v>370</v>
      </c>
      <c r="C401" s="9" t="s">
        <v>20</v>
      </c>
      <c r="D401" s="9" t="s">
        <v>371</v>
      </c>
      <c r="E401" s="10" t="s">
        <v>90</v>
      </c>
      <c r="F401" s="11">
        <v>54</v>
      </c>
      <c r="G401" s="12">
        <v>4.88</v>
      </c>
      <c r="H401" s="12">
        <f>TRUNC(TRUNC(G401 * J4, 2) + G401, 2)</f>
        <v>5.97</v>
      </c>
      <c r="I401" s="12">
        <f t="shared" si="6"/>
        <v>322.38</v>
      </c>
      <c r="J401" s="13">
        <f>I401 / J3</f>
        <v>1.4782278198972491E-4</v>
      </c>
    </row>
    <row r="402" spans="1:10" ht="24" customHeight="1" x14ac:dyDescent="0.2">
      <c r="A402" s="4" t="s">
        <v>900</v>
      </c>
      <c r="B402" s="4" t="s">
        <v>13</v>
      </c>
      <c r="C402" s="4"/>
      <c r="D402" s="4" t="s">
        <v>373</v>
      </c>
      <c r="E402" s="5"/>
      <c r="F402" s="6">
        <v>1</v>
      </c>
      <c r="G402" s="6" t="s">
        <v>15</v>
      </c>
      <c r="H402" s="7">
        <f>I403 + I404 + I405 + I406 + I407</f>
        <v>825.11</v>
      </c>
      <c r="I402" s="7">
        <f t="shared" si="6"/>
        <v>825.11</v>
      </c>
      <c r="J402" s="8">
        <f>I402 / J3</f>
        <v>3.7834250154333989E-4</v>
      </c>
    </row>
    <row r="403" spans="1:10" ht="26.1" customHeight="1" x14ac:dyDescent="0.2">
      <c r="A403" s="9" t="s">
        <v>901</v>
      </c>
      <c r="B403" s="9" t="s">
        <v>880</v>
      </c>
      <c r="C403" s="9" t="s">
        <v>20</v>
      </c>
      <c r="D403" s="9" t="s">
        <v>881</v>
      </c>
      <c r="E403" s="10" t="s">
        <v>54</v>
      </c>
      <c r="F403" s="11">
        <v>1</v>
      </c>
      <c r="G403" s="12">
        <v>14.49</v>
      </c>
      <c r="H403" s="12">
        <f>TRUNC(TRUNC(G403 * J4, 2) + G403, 2)</f>
        <v>17.739999999999998</v>
      </c>
      <c r="I403" s="12">
        <f t="shared" si="6"/>
        <v>17.739999999999998</v>
      </c>
      <c r="J403" s="13">
        <f>I403 / J3</f>
        <v>8.1344256855193238E-6</v>
      </c>
    </row>
    <row r="404" spans="1:10" ht="39" customHeight="1" x14ac:dyDescent="0.2">
      <c r="A404" s="9" t="s">
        <v>902</v>
      </c>
      <c r="B404" s="9" t="s">
        <v>903</v>
      </c>
      <c r="C404" s="9" t="s">
        <v>20</v>
      </c>
      <c r="D404" s="9" t="s">
        <v>904</v>
      </c>
      <c r="E404" s="10" t="s">
        <v>54</v>
      </c>
      <c r="F404" s="11">
        <v>1</v>
      </c>
      <c r="G404" s="12">
        <v>37</v>
      </c>
      <c r="H404" s="12">
        <f>TRUNC(TRUNC(G404 * J4, 2) + G404, 2)</f>
        <v>45.31</v>
      </c>
      <c r="I404" s="12">
        <f t="shared" si="6"/>
        <v>45.31</v>
      </c>
      <c r="J404" s="13">
        <f>I404 / J3</f>
        <v>2.0776258613916607E-5</v>
      </c>
    </row>
    <row r="405" spans="1:10" ht="65.099999999999994" customHeight="1" x14ac:dyDescent="0.2">
      <c r="A405" s="9" t="s">
        <v>905</v>
      </c>
      <c r="B405" s="9" t="s">
        <v>643</v>
      </c>
      <c r="C405" s="9" t="s">
        <v>36</v>
      </c>
      <c r="D405" s="9" t="s">
        <v>644</v>
      </c>
      <c r="E405" s="10" t="s">
        <v>90</v>
      </c>
      <c r="F405" s="11">
        <v>6</v>
      </c>
      <c r="G405" s="12">
        <v>48.08</v>
      </c>
      <c r="H405" s="12">
        <f>TRUNC(TRUNC(G405 * J4, 2) + G405, 2)</f>
        <v>58.88</v>
      </c>
      <c r="I405" s="12">
        <f t="shared" si="6"/>
        <v>353.28</v>
      </c>
      <c r="J405" s="13">
        <f>I405 / J3</f>
        <v>1.6199153924353251E-4</v>
      </c>
    </row>
    <row r="406" spans="1:10" ht="26.1" customHeight="1" x14ac:dyDescent="0.2">
      <c r="A406" s="9" t="s">
        <v>906</v>
      </c>
      <c r="B406" s="9" t="s">
        <v>646</v>
      </c>
      <c r="C406" s="9" t="s">
        <v>36</v>
      </c>
      <c r="D406" s="9" t="s">
        <v>647</v>
      </c>
      <c r="E406" s="10" t="s">
        <v>54</v>
      </c>
      <c r="F406" s="11">
        <v>6</v>
      </c>
      <c r="G406" s="12">
        <v>32.409999999999997</v>
      </c>
      <c r="H406" s="12">
        <f>TRUNC(TRUNC(G406 * J4, 2) + G406, 2)</f>
        <v>39.69</v>
      </c>
      <c r="I406" s="12">
        <f t="shared" si="6"/>
        <v>238.14</v>
      </c>
      <c r="J406" s="13">
        <f>I406 / J3</f>
        <v>1.0919572337934452E-4</v>
      </c>
    </row>
    <row r="407" spans="1:10" ht="26.1" customHeight="1" x14ac:dyDescent="0.2">
      <c r="A407" s="9" t="s">
        <v>907</v>
      </c>
      <c r="B407" s="9" t="s">
        <v>649</v>
      </c>
      <c r="C407" s="9" t="s">
        <v>25</v>
      </c>
      <c r="D407" s="9" t="s">
        <v>650</v>
      </c>
      <c r="E407" s="10" t="s">
        <v>54</v>
      </c>
      <c r="F407" s="11">
        <v>6</v>
      </c>
      <c r="G407" s="12">
        <v>23.23</v>
      </c>
      <c r="H407" s="12">
        <f>TRUNC(TRUNC(G407 * J4, 2) + G407, 2)</f>
        <v>28.44</v>
      </c>
      <c r="I407" s="12">
        <f t="shared" si="6"/>
        <v>170.64</v>
      </c>
      <c r="J407" s="13">
        <f>I407 / J3</f>
        <v>7.8244554621026912E-5</v>
      </c>
    </row>
    <row r="408" spans="1:10" ht="24" customHeight="1" x14ac:dyDescent="0.2">
      <c r="A408" s="4" t="s">
        <v>908</v>
      </c>
      <c r="B408" s="4" t="s">
        <v>13</v>
      </c>
      <c r="C408" s="4"/>
      <c r="D408" s="4" t="s">
        <v>909</v>
      </c>
      <c r="E408" s="5"/>
      <c r="F408" s="6">
        <v>1</v>
      </c>
      <c r="G408" s="6" t="s">
        <v>15</v>
      </c>
      <c r="H408" s="7">
        <f>I409</f>
        <v>1864.32</v>
      </c>
      <c r="I408" s="7">
        <f t="shared" si="6"/>
        <v>1864.32</v>
      </c>
      <c r="J408" s="8">
        <f>I408 / J3</f>
        <v>8.5485752502972867E-4</v>
      </c>
    </row>
    <row r="409" spans="1:10" ht="26.1" customHeight="1" x14ac:dyDescent="0.2">
      <c r="A409" s="9" t="s">
        <v>910</v>
      </c>
      <c r="B409" s="9" t="s">
        <v>325</v>
      </c>
      <c r="C409" s="9" t="s">
        <v>36</v>
      </c>
      <c r="D409" s="9" t="s">
        <v>326</v>
      </c>
      <c r="E409" s="10" t="s">
        <v>22</v>
      </c>
      <c r="F409" s="11">
        <v>47.27</v>
      </c>
      <c r="G409" s="12">
        <v>32.21</v>
      </c>
      <c r="H409" s="12">
        <f>TRUNC(TRUNC(G409 * J4, 2) + G409, 2)</f>
        <v>39.44</v>
      </c>
      <c r="I409" s="12">
        <f t="shared" si="6"/>
        <v>1864.32</v>
      </c>
      <c r="J409" s="13">
        <f>I409 / J3</f>
        <v>8.5485752502972867E-4</v>
      </c>
    </row>
    <row r="410" spans="1:10" ht="24" customHeight="1" x14ac:dyDescent="0.2">
      <c r="A410" s="4" t="s">
        <v>911</v>
      </c>
      <c r="B410" s="4" t="s">
        <v>13</v>
      </c>
      <c r="C410" s="4"/>
      <c r="D410" s="4" t="s">
        <v>912</v>
      </c>
      <c r="E410" s="5"/>
      <c r="F410" s="6">
        <v>1</v>
      </c>
      <c r="G410" s="6" t="s">
        <v>15</v>
      </c>
      <c r="H410" s="7">
        <f>I411 + I412 + I413 + I414 + I415 + I416 + I417 + I418 + I419 + I420 + I421 + I422 + I423 + I424 + I425</f>
        <v>155213.09000000003</v>
      </c>
      <c r="I410" s="7">
        <f t="shared" si="6"/>
        <v>155213.09</v>
      </c>
      <c r="J410" s="8">
        <f>I410 / J3</f>
        <v>7.1170763586517624E-2</v>
      </c>
    </row>
    <row r="411" spans="1:10" ht="26.1" customHeight="1" x14ac:dyDescent="0.2">
      <c r="A411" s="9" t="s">
        <v>913</v>
      </c>
      <c r="B411" s="9" t="s">
        <v>43</v>
      </c>
      <c r="C411" s="9" t="s">
        <v>25</v>
      </c>
      <c r="D411" s="9" t="s">
        <v>44</v>
      </c>
      <c r="E411" s="10" t="s">
        <v>22</v>
      </c>
      <c r="F411" s="11">
        <v>2177.7800000000002</v>
      </c>
      <c r="G411" s="12">
        <v>3.35</v>
      </c>
      <c r="H411" s="12">
        <f>TRUNC(TRUNC(G411 * J4, 2) + G411, 2)</f>
        <v>4.0999999999999996</v>
      </c>
      <c r="I411" s="12">
        <f t="shared" si="6"/>
        <v>8928.89</v>
      </c>
      <c r="J411" s="13">
        <f>I411 / J3</f>
        <v>4.0942160179919182E-3</v>
      </c>
    </row>
    <row r="412" spans="1:10" ht="24" customHeight="1" x14ac:dyDescent="0.2">
      <c r="A412" s="9" t="s">
        <v>914</v>
      </c>
      <c r="B412" s="9" t="s">
        <v>915</v>
      </c>
      <c r="C412" s="9" t="s">
        <v>25</v>
      </c>
      <c r="D412" s="9" t="s">
        <v>916</v>
      </c>
      <c r="E412" s="10" t="s">
        <v>22</v>
      </c>
      <c r="F412" s="11">
        <v>123.23</v>
      </c>
      <c r="G412" s="12">
        <v>31.75</v>
      </c>
      <c r="H412" s="12">
        <f>TRUNC(TRUNC(G412 * J4, 2) + G412, 2)</f>
        <v>38.880000000000003</v>
      </c>
      <c r="I412" s="12">
        <f t="shared" si="6"/>
        <v>4791.18</v>
      </c>
      <c r="J412" s="13">
        <f>I412 / J3</f>
        <v>2.1969277145403878E-3</v>
      </c>
    </row>
    <row r="413" spans="1:10" ht="26.1" customHeight="1" x14ac:dyDescent="0.2">
      <c r="A413" s="9" t="s">
        <v>917</v>
      </c>
      <c r="B413" s="9" t="s">
        <v>592</v>
      </c>
      <c r="C413" s="9" t="s">
        <v>20</v>
      </c>
      <c r="D413" s="9" t="s">
        <v>593</v>
      </c>
      <c r="E413" s="10" t="s">
        <v>67</v>
      </c>
      <c r="F413" s="11">
        <v>55.96</v>
      </c>
      <c r="G413" s="12">
        <v>79.59</v>
      </c>
      <c r="H413" s="12">
        <f>TRUNC(TRUNC(G413 * J4, 2) + G413, 2)</f>
        <v>97.47</v>
      </c>
      <c r="I413" s="12">
        <f t="shared" si="6"/>
        <v>5454.42</v>
      </c>
      <c r="J413" s="13">
        <f>I413 / J3</f>
        <v>2.5010470207221147E-3</v>
      </c>
    </row>
    <row r="414" spans="1:10" ht="39" customHeight="1" x14ac:dyDescent="0.2">
      <c r="A414" s="9" t="s">
        <v>918</v>
      </c>
      <c r="B414" s="9" t="s">
        <v>919</v>
      </c>
      <c r="C414" s="9" t="s">
        <v>20</v>
      </c>
      <c r="D414" s="9" t="s">
        <v>920</v>
      </c>
      <c r="E414" s="10" t="s">
        <v>22</v>
      </c>
      <c r="F414" s="11">
        <v>1119.1199999999999</v>
      </c>
      <c r="G414" s="12">
        <v>0.7</v>
      </c>
      <c r="H414" s="12">
        <f>TRUNC(TRUNC(G414 * J4, 2) + G414, 2)</f>
        <v>0.85</v>
      </c>
      <c r="I414" s="12">
        <f t="shared" si="6"/>
        <v>951.25</v>
      </c>
      <c r="J414" s="13">
        <f>I414 / J3</f>
        <v>4.3618221157555001E-4</v>
      </c>
    </row>
    <row r="415" spans="1:10" ht="51.95" customHeight="1" x14ac:dyDescent="0.2">
      <c r="A415" s="9" t="s">
        <v>921</v>
      </c>
      <c r="B415" s="9" t="s">
        <v>922</v>
      </c>
      <c r="C415" s="9" t="s">
        <v>20</v>
      </c>
      <c r="D415" s="9" t="s">
        <v>923</v>
      </c>
      <c r="E415" s="10" t="s">
        <v>90</v>
      </c>
      <c r="F415" s="11">
        <v>66</v>
      </c>
      <c r="G415" s="12">
        <v>49.59</v>
      </c>
      <c r="H415" s="12">
        <f>TRUNC(TRUNC(G415 * J4, 2) + G415, 2)</f>
        <v>60.73</v>
      </c>
      <c r="I415" s="12">
        <f t="shared" si="6"/>
        <v>4008.18</v>
      </c>
      <c r="J415" s="13">
        <f>I415 / J3</f>
        <v>1.8378941569439033E-3</v>
      </c>
    </row>
    <row r="416" spans="1:10" ht="65.099999999999994" customHeight="1" x14ac:dyDescent="0.2">
      <c r="A416" s="9" t="s">
        <v>924</v>
      </c>
      <c r="B416" s="9" t="s">
        <v>925</v>
      </c>
      <c r="C416" s="9" t="s">
        <v>20</v>
      </c>
      <c r="D416" s="9" t="s">
        <v>926</v>
      </c>
      <c r="E416" s="10" t="s">
        <v>90</v>
      </c>
      <c r="F416" s="11">
        <v>24</v>
      </c>
      <c r="G416" s="12">
        <v>55.87</v>
      </c>
      <c r="H416" s="12">
        <f>TRUNC(TRUNC(G416 * J4, 2) + G416, 2)</f>
        <v>68.42</v>
      </c>
      <c r="I416" s="12">
        <f t="shared" si="6"/>
        <v>1642.08</v>
      </c>
      <c r="J416" s="13">
        <f>I416 / J3</f>
        <v>7.5295252140234338E-4</v>
      </c>
    </row>
    <row r="417" spans="1:10" ht="39" customHeight="1" x14ac:dyDescent="0.2">
      <c r="A417" s="9" t="s">
        <v>927</v>
      </c>
      <c r="B417" s="9" t="s">
        <v>928</v>
      </c>
      <c r="C417" s="9" t="s">
        <v>20</v>
      </c>
      <c r="D417" s="9" t="s">
        <v>929</v>
      </c>
      <c r="E417" s="10" t="s">
        <v>67</v>
      </c>
      <c r="F417" s="11">
        <v>78.34</v>
      </c>
      <c r="G417" s="12">
        <v>904.43</v>
      </c>
      <c r="H417" s="12">
        <f>TRUNC(TRUNC(G417 * J4, 2) + G417, 2)</f>
        <v>1107.6500000000001</v>
      </c>
      <c r="I417" s="12">
        <f t="shared" si="6"/>
        <v>86773.3</v>
      </c>
      <c r="J417" s="13">
        <f>I417 / J3</f>
        <v>3.9788667437275875E-2</v>
      </c>
    </row>
    <row r="418" spans="1:10" ht="26.1" customHeight="1" x14ac:dyDescent="0.2">
      <c r="A418" s="9" t="s">
        <v>930</v>
      </c>
      <c r="B418" s="9" t="s">
        <v>46</v>
      </c>
      <c r="C418" s="9" t="s">
        <v>20</v>
      </c>
      <c r="D418" s="9" t="s">
        <v>47</v>
      </c>
      <c r="E418" s="10" t="s">
        <v>22</v>
      </c>
      <c r="F418" s="11">
        <v>567.73</v>
      </c>
      <c r="G418" s="12">
        <v>4.46</v>
      </c>
      <c r="H418" s="12">
        <f>TRUNC(TRUNC(G418 * J4, 2) + G418, 2)</f>
        <v>5.46</v>
      </c>
      <c r="I418" s="12">
        <f t="shared" si="6"/>
        <v>3099.8</v>
      </c>
      <c r="J418" s="13">
        <f>I418 / J3</f>
        <v>1.421369376548636E-3</v>
      </c>
    </row>
    <row r="419" spans="1:10" ht="26.1" customHeight="1" x14ac:dyDescent="0.2">
      <c r="A419" s="9" t="s">
        <v>931</v>
      </c>
      <c r="B419" s="9" t="s">
        <v>49</v>
      </c>
      <c r="C419" s="9" t="s">
        <v>20</v>
      </c>
      <c r="D419" s="9" t="s">
        <v>50</v>
      </c>
      <c r="E419" s="10" t="s">
        <v>22</v>
      </c>
      <c r="F419" s="11">
        <v>567.73</v>
      </c>
      <c r="G419" s="12">
        <v>17.600000000000001</v>
      </c>
      <c r="H419" s="12">
        <f>TRUNC(TRUNC(G419 * J4, 2) + G419, 2)</f>
        <v>21.55</v>
      </c>
      <c r="I419" s="12">
        <f t="shared" si="6"/>
        <v>12234.58</v>
      </c>
      <c r="J419" s="13">
        <f>I419 / J3</f>
        <v>5.609993337290925E-3</v>
      </c>
    </row>
    <row r="420" spans="1:10" ht="39" customHeight="1" x14ac:dyDescent="0.2">
      <c r="A420" s="9" t="s">
        <v>932</v>
      </c>
      <c r="B420" s="9" t="s">
        <v>65</v>
      </c>
      <c r="C420" s="9" t="s">
        <v>20</v>
      </c>
      <c r="D420" s="9" t="s">
        <v>66</v>
      </c>
      <c r="E420" s="10" t="s">
        <v>67</v>
      </c>
      <c r="F420" s="11">
        <v>24.55</v>
      </c>
      <c r="G420" s="12">
        <v>229.61</v>
      </c>
      <c r="H420" s="12">
        <f>TRUNC(TRUNC(G420 * J4, 2) + G420, 2)</f>
        <v>281.2</v>
      </c>
      <c r="I420" s="12">
        <f t="shared" si="6"/>
        <v>6903.46</v>
      </c>
      <c r="J420" s="13">
        <f>I420 / J3</f>
        <v>3.165483784834004E-3</v>
      </c>
    </row>
    <row r="421" spans="1:10" ht="39" customHeight="1" x14ac:dyDescent="0.2">
      <c r="A421" s="9" t="s">
        <v>933</v>
      </c>
      <c r="B421" s="9" t="s">
        <v>934</v>
      </c>
      <c r="C421" s="9" t="s">
        <v>20</v>
      </c>
      <c r="D421" s="9" t="s">
        <v>935</v>
      </c>
      <c r="E421" s="10" t="s">
        <v>54</v>
      </c>
      <c r="F421" s="11">
        <v>26</v>
      </c>
      <c r="G421" s="12">
        <v>139.37</v>
      </c>
      <c r="H421" s="12">
        <f>TRUNC(TRUNC(G421 * J4, 2) + G421, 2)</f>
        <v>170.68</v>
      </c>
      <c r="I421" s="12">
        <f t="shared" si="6"/>
        <v>4437.68</v>
      </c>
      <c r="J421" s="13">
        <f>I421 / J3</f>
        <v>2.0348352974134949E-3</v>
      </c>
    </row>
    <row r="422" spans="1:10" ht="26.1" customHeight="1" x14ac:dyDescent="0.2">
      <c r="A422" s="9" t="s">
        <v>936</v>
      </c>
      <c r="B422" s="9" t="s">
        <v>56</v>
      </c>
      <c r="C422" s="9" t="s">
        <v>20</v>
      </c>
      <c r="D422" s="9" t="s">
        <v>57</v>
      </c>
      <c r="E422" s="10" t="s">
        <v>54</v>
      </c>
      <c r="F422" s="11">
        <v>40</v>
      </c>
      <c r="G422" s="12">
        <v>70.56</v>
      </c>
      <c r="H422" s="12">
        <f>TRUNC(TRUNC(G422 * J4, 2) + G422, 2)</f>
        <v>86.41</v>
      </c>
      <c r="I422" s="12">
        <f t="shared" si="6"/>
        <v>3456.4</v>
      </c>
      <c r="J422" s="13">
        <f>I422 / J3</f>
        <v>1.5848832547592443E-3</v>
      </c>
    </row>
    <row r="423" spans="1:10" ht="26.1" customHeight="1" x14ac:dyDescent="0.2">
      <c r="A423" s="9" t="s">
        <v>937</v>
      </c>
      <c r="B423" s="9" t="s">
        <v>120</v>
      </c>
      <c r="C423" s="9" t="s">
        <v>20</v>
      </c>
      <c r="D423" s="9" t="s">
        <v>121</v>
      </c>
      <c r="E423" s="10" t="s">
        <v>54</v>
      </c>
      <c r="F423" s="11">
        <v>20</v>
      </c>
      <c r="G423" s="12">
        <v>307.29000000000002</v>
      </c>
      <c r="H423" s="12">
        <f>TRUNC(TRUNC(G423 * J4, 2) + G423, 2)</f>
        <v>376.33</v>
      </c>
      <c r="I423" s="12">
        <f t="shared" si="6"/>
        <v>7526.6</v>
      </c>
      <c r="J423" s="13">
        <f>I423 / J3</f>
        <v>3.4512158040941234E-3</v>
      </c>
    </row>
    <row r="424" spans="1:10" ht="24" customHeight="1" x14ac:dyDescent="0.2">
      <c r="A424" s="9" t="s">
        <v>938</v>
      </c>
      <c r="B424" s="9" t="s">
        <v>69</v>
      </c>
      <c r="C424" s="9" t="s">
        <v>36</v>
      </c>
      <c r="D424" s="9" t="s">
        <v>70</v>
      </c>
      <c r="E424" s="10" t="s">
        <v>67</v>
      </c>
      <c r="F424" s="11">
        <v>65.33</v>
      </c>
      <c r="G424" s="12">
        <v>18.38</v>
      </c>
      <c r="H424" s="12">
        <f>TRUNC(TRUNC(G424 * J4, 2) + G424, 2)</f>
        <v>22.5</v>
      </c>
      <c r="I424" s="12">
        <f t="shared" si="6"/>
        <v>1469.92</v>
      </c>
      <c r="J424" s="13">
        <f>I424 / J3</f>
        <v>6.7401099231446254E-4</v>
      </c>
    </row>
    <row r="425" spans="1:10" ht="26.1" customHeight="1" x14ac:dyDescent="0.2">
      <c r="A425" s="9" t="s">
        <v>939</v>
      </c>
      <c r="B425" s="9" t="s">
        <v>72</v>
      </c>
      <c r="C425" s="9" t="s">
        <v>36</v>
      </c>
      <c r="D425" s="9" t="s">
        <v>73</v>
      </c>
      <c r="E425" s="10" t="s">
        <v>54</v>
      </c>
      <c r="F425" s="11">
        <v>13</v>
      </c>
      <c r="G425" s="12">
        <v>222.06</v>
      </c>
      <c r="H425" s="12">
        <f>TRUNC(TRUNC(G425 * J4, 2) + G425, 2)</f>
        <v>271.95</v>
      </c>
      <c r="I425" s="12">
        <f t="shared" si="6"/>
        <v>3535.35</v>
      </c>
      <c r="J425" s="13">
        <f>I425 / J3</f>
        <v>1.6210846588106394E-3</v>
      </c>
    </row>
    <row r="426" spans="1:10" ht="24" customHeight="1" x14ac:dyDescent="0.2">
      <c r="A426" s="4" t="s">
        <v>940</v>
      </c>
      <c r="B426" s="4" t="s">
        <v>13</v>
      </c>
      <c r="C426" s="4"/>
      <c r="D426" s="4" t="s">
        <v>941</v>
      </c>
      <c r="E426" s="5"/>
      <c r="F426" s="6">
        <v>1</v>
      </c>
      <c r="G426" s="6" t="s">
        <v>15</v>
      </c>
      <c r="H426" s="7">
        <f>I427 + I453 + I463 + I484</f>
        <v>271851.51</v>
      </c>
      <c r="I426" s="7">
        <f t="shared" si="6"/>
        <v>271851.51</v>
      </c>
      <c r="J426" s="8">
        <f>I426 / J3</f>
        <v>0.12465365871427359</v>
      </c>
    </row>
    <row r="427" spans="1:10" ht="24" customHeight="1" x14ac:dyDescent="0.2">
      <c r="A427" s="4" t="s">
        <v>942</v>
      </c>
      <c r="B427" s="4" t="s">
        <v>13</v>
      </c>
      <c r="C427" s="4"/>
      <c r="D427" s="4" t="s">
        <v>943</v>
      </c>
      <c r="E427" s="5"/>
      <c r="F427" s="6">
        <v>1</v>
      </c>
      <c r="G427" s="6" t="s">
        <v>15</v>
      </c>
      <c r="H427" s="7">
        <f>I428 + I439 + I443</f>
        <v>175666.84999999998</v>
      </c>
      <c r="I427" s="7">
        <f t="shared" si="6"/>
        <v>175666.85</v>
      </c>
      <c r="J427" s="8">
        <f>I427 / J3</f>
        <v>8.0549545475438009E-2</v>
      </c>
    </row>
    <row r="428" spans="1:10" ht="24" customHeight="1" x14ac:dyDescent="0.2">
      <c r="A428" s="4" t="s">
        <v>944</v>
      </c>
      <c r="B428" s="4" t="s">
        <v>13</v>
      </c>
      <c r="C428" s="4"/>
      <c r="D428" s="4" t="s">
        <v>14</v>
      </c>
      <c r="E428" s="5"/>
      <c r="F428" s="6">
        <v>1</v>
      </c>
      <c r="G428" s="6" t="s">
        <v>15</v>
      </c>
      <c r="H428" s="7">
        <f>I429 + I430 + I431 + I432 + I433 + I434 + I435 + I436 + I437 + I438</f>
        <v>25930.13</v>
      </c>
      <c r="I428" s="7">
        <f t="shared" si="6"/>
        <v>25930.13</v>
      </c>
      <c r="J428" s="8">
        <f>I428 / J3</f>
        <v>1.1889893771186877E-2</v>
      </c>
    </row>
    <row r="429" spans="1:10" ht="24" customHeight="1" x14ac:dyDescent="0.2">
      <c r="A429" s="9" t="s">
        <v>945</v>
      </c>
      <c r="B429" s="9" t="s">
        <v>82</v>
      </c>
      <c r="C429" s="9" t="s">
        <v>20</v>
      </c>
      <c r="D429" s="9" t="s">
        <v>83</v>
      </c>
      <c r="E429" s="10" t="s">
        <v>67</v>
      </c>
      <c r="F429" s="11">
        <v>76.5</v>
      </c>
      <c r="G429" s="12">
        <v>85.52</v>
      </c>
      <c r="H429" s="12">
        <f>TRUNC(TRUNC(G429 * J4, 2) + G429, 2)</f>
        <v>104.73</v>
      </c>
      <c r="I429" s="12">
        <f t="shared" si="6"/>
        <v>8011.84</v>
      </c>
      <c r="J429" s="13">
        <f>I429 / J3</f>
        <v>3.6737157319205829E-3</v>
      </c>
    </row>
    <row r="430" spans="1:10" ht="26.1" customHeight="1" x14ac:dyDescent="0.2">
      <c r="A430" s="9" t="s">
        <v>946</v>
      </c>
      <c r="B430" s="9" t="s">
        <v>776</v>
      </c>
      <c r="C430" s="9" t="s">
        <v>36</v>
      </c>
      <c r="D430" s="9" t="s">
        <v>777</v>
      </c>
      <c r="E430" s="10" t="s">
        <v>90</v>
      </c>
      <c r="F430" s="11">
        <v>55</v>
      </c>
      <c r="G430" s="12">
        <v>8.91</v>
      </c>
      <c r="H430" s="12">
        <f>TRUNC(TRUNC(G430 * J4, 2) + G430, 2)</f>
        <v>10.91</v>
      </c>
      <c r="I430" s="12">
        <f t="shared" si="6"/>
        <v>600.04999999999995</v>
      </c>
      <c r="J430" s="13">
        <f>I430 / J3</f>
        <v>2.751444268656071E-4</v>
      </c>
    </row>
    <row r="431" spans="1:10" ht="51.95" customHeight="1" x14ac:dyDescent="0.2">
      <c r="A431" s="9" t="s">
        <v>947</v>
      </c>
      <c r="B431" s="9" t="s">
        <v>779</v>
      </c>
      <c r="C431" s="9" t="s">
        <v>20</v>
      </c>
      <c r="D431" s="9" t="s">
        <v>780</v>
      </c>
      <c r="E431" s="10" t="s">
        <v>90</v>
      </c>
      <c r="F431" s="11">
        <v>585</v>
      </c>
      <c r="G431" s="12">
        <v>9.01</v>
      </c>
      <c r="H431" s="12">
        <f>TRUNC(TRUNC(G431 * J4, 2) + G431, 2)</f>
        <v>11.03</v>
      </c>
      <c r="I431" s="12">
        <f t="shared" si="6"/>
        <v>6452.55</v>
      </c>
      <c r="J431" s="13">
        <f>I431 / J3</f>
        <v>2.9587253921701082E-3</v>
      </c>
    </row>
    <row r="432" spans="1:10" ht="39" customHeight="1" x14ac:dyDescent="0.2">
      <c r="A432" s="9" t="s">
        <v>948</v>
      </c>
      <c r="B432" s="9" t="s">
        <v>949</v>
      </c>
      <c r="C432" s="9" t="s">
        <v>20</v>
      </c>
      <c r="D432" s="9" t="s">
        <v>950</v>
      </c>
      <c r="E432" s="10" t="s">
        <v>90</v>
      </c>
      <c r="F432" s="11">
        <v>125</v>
      </c>
      <c r="G432" s="12">
        <v>12.84</v>
      </c>
      <c r="H432" s="12">
        <f>TRUNC(TRUNC(G432 * J4, 2) + G432, 2)</f>
        <v>15.72</v>
      </c>
      <c r="I432" s="12">
        <f t="shared" si="6"/>
        <v>1965</v>
      </c>
      <c r="J432" s="13">
        <f>I432 / J3</f>
        <v>9.0102291274213482E-4</v>
      </c>
    </row>
    <row r="433" spans="1:10" ht="26.1" customHeight="1" x14ac:dyDescent="0.2">
      <c r="A433" s="9" t="s">
        <v>951</v>
      </c>
      <c r="B433" s="9" t="s">
        <v>85</v>
      </c>
      <c r="C433" s="9" t="s">
        <v>20</v>
      </c>
      <c r="D433" s="9" t="s">
        <v>86</v>
      </c>
      <c r="E433" s="10" t="s">
        <v>67</v>
      </c>
      <c r="F433" s="11">
        <v>76.5</v>
      </c>
      <c r="G433" s="12">
        <v>25.76</v>
      </c>
      <c r="H433" s="12">
        <f>TRUNC(TRUNC(G433 * J4, 2) + G433, 2)</f>
        <v>31.54</v>
      </c>
      <c r="I433" s="12">
        <f t="shared" si="6"/>
        <v>2412.81</v>
      </c>
      <c r="J433" s="13">
        <f>I433 / J3</f>
        <v>1.1063598443223157E-3</v>
      </c>
    </row>
    <row r="434" spans="1:10" ht="51.95" customHeight="1" x14ac:dyDescent="0.2">
      <c r="A434" s="9" t="s">
        <v>952</v>
      </c>
      <c r="B434" s="9" t="s">
        <v>953</v>
      </c>
      <c r="C434" s="9" t="s">
        <v>20</v>
      </c>
      <c r="D434" s="9" t="s">
        <v>954</v>
      </c>
      <c r="E434" s="10" t="s">
        <v>22</v>
      </c>
      <c r="F434" s="11">
        <v>8</v>
      </c>
      <c r="G434" s="12">
        <v>39.15</v>
      </c>
      <c r="H434" s="12">
        <f>TRUNC(TRUNC(G434 * J4, 2) + G434, 2)</f>
        <v>47.94</v>
      </c>
      <c r="I434" s="12">
        <f t="shared" si="6"/>
        <v>383.52</v>
      </c>
      <c r="J434" s="13">
        <f>I434 / J3</f>
        <v>1.7585766284725879E-4</v>
      </c>
    </row>
    <row r="435" spans="1:10" ht="26.1" customHeight="1" x14ac:dyDescent="0.2">
      <c r="A435" s="9" t="s">
        <v>955</v>
      </c>
      <c r="B435" s="9" t="s">
        <v>403</v>
      </c>
      <c r="C435" s="9" t="s">
        <v>20</v>
      </c>
      <c r="D435" s="9" t="s">
        <v>404</v>
      </c>
      <c r="E435" s="10" t="s">
        <v>67</v>
      </c>
      <c r="F435" s="11">
        <v>0.72</v>
      </c>
      <c r="G435" s="12">
        <v>201.36</v>
      </c>
      <c r="H435" s="12">
        <f>TRUNC(TRUNC(G435 * J4, 2) + G435, 2)</f>
        <v>246.6</v>
      </c>
      <c r="I435" s="12">
        <f t="shared" si="6"/>
        <v>177.55</v>
      </c>
      <c r="J435" s="13">
        <f>I435 / J3</f>
        <v>8.1413037230211726E-5</v>
      </c>
    </row>
    <row r="436" spans="1:10" ht="39" customHeight="1" x14ac:dyDescent="0.2">
      <c r="A436" s="9" t="s">
        <v>956</v>
      </c>
      <c r="B436" s="9" t="s">
        <v>957</v>
      </c>
      <c r="C436" s="9" t="s">
        <v>20</v>
      </c>
      <c r="D436" s="9" t="s">
        <v>958</v>
      </c>
      <c r="E436" s="10" t="s">
        <v>67</v>
      </c>
      <c r="F436" s="11">
        <v>0.72</v>
      </c>
      <c r="G436" s="12">
        <v>863.1</v>
      </c>
      <c r="H436" s="12">
        <f>TRUNC(TRUNC(G436 * J4, 2) + G436, 2)</f>
        <v>1057.03</v>
      </c>
      <c r="I436" s="12">
        <f t="shared" si="6"/>
        <v>761.06</v>
      </c>
      <c r="J436" s="13">
        <f>I436 / J3</f>
        <v>3.4897328141044739E-4</v>
      </c>
    </row>
    <row r="437" spans="1:10" ht="39" customHeight="1" x14ac:dyDescent="0.2">
      <c r="A437" s="9" t="s">
        <v>959</v>
      </c>
      <c r="B437" s="9" t="s">
        <v>782</v>
      </c>
      <c r="C437" s="9" t="s">
        <v>20</v>
      </c>
      <c r="D437" s="9" t="s">
        <v>783</v>
      </c>
      <c r="E437" s="10" t="s">
        <v>54</v>
      </c>
      <c r="F437" s="11">
        <v>20</v>
      </c>
      <c r="G437" s="12">
        <v>139.86000000000001</v>
      </c>
      <c r="H437" s="12">
        <f>TRUNC(TRUNC(G437 * J4, 2) + G437, 2)</f>
        <v>171.28</v>
      </c>
      <c r="I437" s="12">
        <f t="shared" si="6"/>
        <v>3425.6</v>
      </c>
      <c r="J437" s="13">
        <f>I437 / J3</f>
        <v>1.5707603510887822E-3</v>
      </c>
    </row>
    <row r="438" spans="1:10" ht="39" customHeight="1" x14ac:dyDescent="0.2">
      <c r="A438" s="9" t="s">
        <v>960</v>
      </c>
      <c r="B438" s="9" t="s">
        <v>785</v>
      </c>
      <c r="C438" s="9" t="s">
        <v>36</v>
      </c>
      <c r="D438" s="9" t="s">
        <v>786</v>
      </c>
      <c r="E438" s="10" t="s">
        <v>54</v>
      </c>
      <c r="F438" s="11">
        <v>3</v>
      </c>
      <c r="G438" s="12">
        <v>473.63</v>
      </c>
      <c r="H438" s="12">
        <f>TRUNC(TRUNC(G438 * J4, 2) + G438, 2)</f>
        <v>580.04999999999995</v>
      </c>
      <c r="I438" s="12">
        <f t="shared" si="6"/>
        <v>1740.15</v>
      </c>
      <c r="J438" s="13">
        <f>I438 / J3</f>
        <v>7.9792113058942799E-4</v>
      </c>
    </row>
    <row r="439" spans="1:10" ht="24" customHeight="1" x14ac:dyDescent="0.2">
      <c r="A439" s="4" t="s">
        <v>961</v>
      </c>
      <c r="B439" s="4" t="s">
        <v>13</v>
      </c>
      <c r="C439" s="4"/>
      <c r="D439" s="4" t="s">
        <v>368</v>
      </c>
      <c r="E439" s="5"/>
      <c r="F439" s="6">
        <v>1</v>
      </c>
      <c r="G439" s="6" t="s">
        <v>15</v>
      </c>
      <c r="H439" s="7">
        <f>I440 + I441 + I442</f>
        <v>62950.38</v>
      </c>
      <c r="I439" s="7">
        <f t="shared" si="6"/>
        <v>62950.38</v>
      </c>
      <c r="J439" s="8">
        <f>I439 / J3</f>
        <v>2.8865004959706987E-2</v>
      </c>
    </row>
    <row r="440" spans="1:10" ht="39" customHeight="1" x14ac:dyDescent="0.2">
      <c r="A440" s="9" t="s">
        <v>962</v>
      </c>
      <c r="B440" s="9" t="s">
        <v>963</v>
      </c>
      <c r="C440" s="9" t="s">
        <v>20</v>
      </c>
      <c r="D440" s="9" t="s">
        <v>964</v>
      </c>
      <c r="E440" s="10" t="s">
        <v>90</v>
      </c>
      <c r="F440" s="11">
        <v>2036</v>
      </c>
      <c r="G440" s="12">
        <v>12.08</v>
      </c>
      <c r="H440" s="12">
        <f>TRUNC(TRUNC(G440 * J4, 2) + G440, 2)</f>
        <v>14.79</v>
      </c>
      <c r="I440" s="12">
        <f t="shared" si="6"/>
        <v>30112.44</v>
      </c>
      <c r="J440" s="13">
        <f>I440 / J3</f>
        <v>1.3807632772810569E-2</v>
      </c>
    </row>
    <row r="441" spans="1:10" ht="39" customHeight="1" x14ac:dyDescent="0.2">
      <c r="A441" s="9" t="s">
        <v>965</v>
      </c>
      <c r="B441" s="9" t="s">
        <v>542</v>
      </c>
      <c r="C441" s="9" t="s">
        <v>20</v>
      </c>
      <c r="D441" s="9" t="s">
        <v>543</v>
      </c>
      <c r="E441" s="10" t="s">
        <v>90</v>
      </c>
      <c r="F441" s="11">
        <v>3320</v>
      </c>
      <c r="G441" s="12">
        <v>7.55</v>
      </c>
      <c r="H441" s="12">
        <f>TRUNC(TRUNC(G441 * J4, 2) + G441, 2)</f>
        <v>9.24</v>
      </c>
      <c r="I441" s="12">
        <f t="shared" si="6"/>
        <v>30676.799999999999</v>
      </c>
      <c r="J441" s="13">
        <f>I441 / J3</f>
        <v>1.4066412055780112E-2</v>
      </c>
    </row>
    <row r="442" spans="1:10" ht="39" customHeight="1" x14ac:dyDescent="0.2">
      <c r="A442" s="9" t="s">
        <v>966</v>
      </c>
      <c r="B442" s="9" t="s">
        <v>370</v>
      </c>
      <c r="C442" s="9" t="s">
        <v>20</v>
      </c>
      <c r="D442" s="9" t="s">
        <v>371</v>
      </c>
      <c r="E442" s="10" t="s">
        <v>90</v>
      </c>
      <c r="F442" s="11">
        <v>362</v>
      </c>
      <c r="G442" s="12">
        <v>4.88</v>
      </c>
      <c r="H442" s="12">
        <f>TRUNC(TRUNC(G442 * J4, 2) + G442, 2)</f>
        <v>5.97</v>
      </c>
      <c r="I442" s="12">
        <f t="shared" si="6"/>
        <v>2161.14</v>
      </c>
      <c r="J442" s="13">
        <f>I442 / J3</f>
        <v>9.9096013111630394E-4</v>
      </c>
    </row>
    <row r="443" spans="1:10" ht="24" customHeight="1" x14ac:dyDescent="0.2">
      <c r="A443" s="4" t="s">
        <v>967</v>
      </c>
      <c r="B443" s="4" t="s">
        <v>13</v>
      </c>
      <c r="C443" s="4"/>
      <c r="D443" s="4" t="s">
        <v>373</v>
      </c>
      <c r="E443" s="5"/>
      <c r="F443" s="6">
        <v>1</v>
      </c>
      <c r="G443" s="6" t="s">
        <v>15</v>
      </c>
      <c r="H443" s="7">
        <f>I444 + I445 + I446 + I447 + I448 + I449 + I450 + I451 + I452</f>
        <v>86786.34</v>
      </c>
      <c r="I443" s="7">
        <f t="shared" si="6"/>
        <v>86786.34</v>
      </c>
      <c r="J443" s="8">
        <f>I443 / J3</f>
        <v>3.9794646744544145E-2</v>
      </c>
    </row>
    <row r="444" spans="1:10" ht="26.1" customHeight="1" x14ac:dyDescent="0.2">
      <c r="A444" s="9" t="s">
        <v>968</v>
      </c>
      <c r="B444" s="9" t="s">
        <v>969</v>
      </c>
      <c r="C444" s="9" t="s">
        <v>20</v>
      </c>
      <c r="D444" s="9" t="s">
        <v>970</v>
      </c>
      <c r="E444" s="10" t="s">
        <v>54</v>
      </c>
      <c r="F444" s="11">
        <v>2</v>
      </c>
      <c r="G444" s="12">
        <v>93.75</v>
      </c>
      <c r="H444" s="12">
        <f>TRUNC(TRUNC(G444 * J4, 2) + G444, 2)</f>
        <v>114.81</v>
      </c>
      <c r="I444" s="12">
        <f t="shared" si="6"/>
        <v>229.62</v>
      </c>
      <c r="J444" s="13">
        <f>I444 / J3</f>
        <v>1.0528899807829465E-4</v>
      </c>
    </row>
    <row r="445" spans="1:10" ht="26.1" customHeight="1" x14ac:dyDescent="0.2">
      <c r="A445" s="9" t="s">
        <v>971</v>
      </c>
      <c r="B445" s="9" t="s">
        <v>972</v>
      </c>
      <c r="C445" s="9" t="s">
        <v>20</v>
      </c>
      <c r="D445" s="9" t="s">
        <v>973</v>
      </c>
      <c r="E445" s="10" t="s">
        <v>54</v>
      </c>
      <c r="F445" s="11">
        <v>4</v>
      </c>
      <c r="G445" s="12">
        <v>103.9</v>
      </c>
      <c r="H445" s="12">
        <f>TRUNC(TRUNC(G445 * J4, 2) + G445, 2)</f>
        <v>127.24</v>
      </c>
      <c r="I445" s="12">
        <f t="shared" si="6"/>
        <v>508.96</v>
      </c>
      <c r="J445" s="13">
        <f>I445 / J3</f>
        <v>2.3337639779604934E-4</v>
      </c>
    </row>
    <row r="446" spans="1:10" ht="26.1" customHeight="1" x14ac:dyDescent="0.2">
      <c r="A446" s="9" t="s">
        <v>974</v>
      </c>
      <c r="B446" s="9" t="s">
        <v>880</v>
      </c>
      <c r="C446" s="9" t="s">
        <v>20</v>
      </c>
      <c r="D446" s="9" t="s">
        <v>881</v>
      </c>
      <c r="E446" s="10" t="s">
        <v>54</v>
      </c>
      <c r="F446" s="11">
        <v>11</v>
      </c>
      <c r="G446" s="12">
        <v>14.49</v>
      </c>
      <c r="H446" s="12">
        <f>TRUNC(TRUNC(G446 * J4, 2) + G446, 2)</f>
        <v>17.739999999999998</v>
      </c>
      <c r="I446" s="12">
        <f t="shared" si="6"/>
        <v>195.14</v>
      </c>
      <c r="J446" s="13">
        <f>I446 / J3</f>
        <v>8.947868254071256E-5</v>
      </c>
    </row>
    <row r="447" spans="1:10" ht="104.1" customHeight="1" x14ac:dyDescent="0.2">
      <c r="A447" s="9" t="s">
        <v>975</v>
      </c>
      <c r="B447" s="9" t="s">
        <v>874</v>
      </c>
      <c r="C447" s="9" t="s">
        <v>36</v>
      </c>
      <c r="D447" s="9" t="s">
        <v>875</v>
      </c>
      <c r="E447" s="10" t="s">
        <v>54</v>
      </c>
      <c r="F447" s="11">
        <v>1</v>
      </c>
      <c r="G447" s="12">
        <v>2300.5500000000002</v>
      </c>
      <c r="H447" s="12">
        <f>TRUNC(TRUNC(G447 * J4, 2) + G447, 2)</f>
        <v>2817.48</v>
      </c>
      <c r="I447" s="12">
        <f t="shared" si="6"/>
        <v>2817.48</v>
      </c>
      <c r="J447" s="13">
        <f>I447 / J3</f>
        <v>1.2919155400471806E-3</v>
      </c>
    </row>
    <row r="448" spans="1:10" ht="104.1" customHeight="1" x14ac:dyDescent="0.2">
      <c r="A448" s="9" t="s">
        <v>976</v>
      </c>
      <c r="B448" s="9" t="s">
        <v>977</v>
      </c>
      <c r="C448" s="9" t="s">
        <v>36</v>
      </c>
      <c r="D448" s="9" t="s">
        <v>978</v>
      </c>
      <c r="E448" s="10" t="s">
        <v>54</v>
      </c>
      <c r="F448" s="11">
        <v>2</v>
      </c>
      <c r="G448" s="12">
        <v>2405.66</v>
      </c>
      <c r="H448" s="12">
        <f>TRUNC(TRUNC(G448 * J4, 2) + G448, 2)</f>
        <v>2946.21</v>
      </c>
      <c r="I448" s="12">
        <f t="shared" si="6"/>
        <v>5892.42</v>
      </c>
      <c r="J448" s="13">
        <f>I448 / J3</f>
        <v>2.7018857157760866E-3</v>
      </c>
    </row>
    <row r="449" spans="1:10" ht="26.1" customHeight="1" x14ac:dyDescent="0.2">
      <c r="A449" s="9" t="s">
        <v>979</v>
      </c>
      <c r="B449" s="9" t="s">
        <v>980</v>
      </c>
      <c r="C449" s="9" t="s">
        <v>36</v>
      </c>
      <c r="D449" s="9" t="s">
        <v>981</v>
      </c>
      <c r="E449" s="10" t="s">
        <v>54</v>
      </c>
      <c r="F449" s="11">
        <v>5</v>
      </c>
      <c r="G449" s="12">
        <v>254.37</v>
      </c>
      <c r="H449" s="12">
        <f>TRUNC(TRUNC(G449 * J4, 2) + G449, 2)</f>
        <v>311.52</v>
      </c>
      <c r="I449" s="12">
        <f t="shared" si="6"/>
        <v>1557.6</v>
      </c>
      <c r="J449" s="13">
        <f>I449 / J3</f>
        <v>7.1421541419193339E-4</v>
      </c>
    </row>
    <row r="450" spans="1:10" ht="24" customHeight="1" x14ac:dyDescent="0.2">
      <c r="A450" s="9" t="s">
        <v>982</v>
      </c>
      <c r="B450" s="9" t="s">
        <v>983</v>
      </c>
      <c r="C450" s="9" t="s">
        <v>36</v>
      </c>
      <c r="D450" s="9" t="s">
        <v>984</v>
      </c>
      <c r="E450" s="10" t="s">
        <v>271</v>
      </c>
      <c r="F450" s="11">
        <v>5</v>
      </c>
      <c r="G450" s="12">
        <v>58.66</v>
      </c>
      <c r="H450" s="12">
        <f>TRUNC(TRUNC(G450 * J4, 2) + G450, 2)</f>
        <v>71.84</v>
      </c>
      <c r="I450" s="12">
        <f t="shared" si="6"/>
        <v>359.2</v>
      </c>
      <c r="J450" s="13">
        <f>I450 / J3</f>
        <v>1.6470607137759533E-4</v>
      </c>
    </row>
    <row r="451" spans="1:10" ht="65.099999999999994" customHeight="1" x14ac:dyDescent="0.2">
      <c r="A451" s="9" t="s">
        <v>985</v>
      </c>
      <c r="B451" s="9" t="s">
        <v>986</v>
      </c>
      <c r="C451" s="9" t="s">
        <v>36</v>
      </c>
      <c r="D451" s="9" t="s">
        <v>987</v>
      </c>
      <c r="E451" s="10" t="s">
        <v>271</v>
      </c>
      <c r="F451" s="11">
        <v>16</v>
      </c>
      <c r="G451" s="12">
        <v>3018.3</v>
      </c>
      <c r="H451" s="12">
        <f>TRUNC(TRUNC(G451 * J4, 2) + G451, 2)</f>
        <v>3696.51</v>
      </c>
      <c r="I451" s="12">
        <f t="shared" si="6"/>
        <v>59144.160000000003</v>
      </c>
      <c r="J451" s="13">
        <f>I451 / J3</f>
        <v>2.7119716699687973E-2</v>
      </c>
    </row>
    <row r="452" spans="1:10" ht="65.099999999999994" customHeight="1" x14ac:dyDescent="0.2">
      <c r="A452" s="9" t="s">
        <v>988</v>
      </c>
      <c r="B452" s="9" t="s">
        <v>794</v>
      </c>
      <c r="C452" s="9" t="s">
        <v>36</v>
      </c>
      <c r="D452" s="9" t="s">
        <v>795</v>
      </c>
      <c r="E452" s="10" t="s">
        <v>271</v>
      </c>
      <c r="F452" s="11">
        <v>4</v>
      </c>
      <c r="G452" s="12">
        <v>3282.8</v>
      </c>
      <c r="H452" s="12">
        <f>TRUNC(TRUNC(G452 * J4, 2) + G452, 2)</f>
        <v>4020.44</v>
      </c>
      <c r="I452" s="12">
        <f t="shared" si="6"/>
        <v>16081.76</v>
      </c>
      <c r="J452" s="13">
        <f>I452 / J3</f>
        <v>7.374063225048323E-3</v>
      </c>
    </row>
    <row r="453" spans="1:10" ht="24" customHeight="1" x14ac:dyDescent="0.2">
      <c r="A453" s="4" t="s">
        <v>989</v>
      </c>
      <c r="B453" s="4" t="s">
        <v>13</v>
      </c>
      <c r="C453" s="4"/>
      <c r="D453" s="4" t="s">
        <v>990</v>
      </c>
      <c r="E453" s="5"/>
      <c r="F453" s="6">
        <v>1</v>
      </c>
      <c r="G453" s="6" t="s">
        <v>15</v>
      </c>
      <c r="H453" s="7">
        <f>I454 + I459</f>
        <v>58450.38</v>
      </c>
      <c r="I453" s="7">
        <f t="shared" si="6"/>
        <v>58450.38</v>
      </c>
      <c r="J453" s="8">
        <f>I453 / J3</f>
        <v>2.6801593709152478E-2</v>
      </c>
    </row>
    <row r="454" spans="1:10" ht="24" customHeight="1" x14ac:dyDescent="0.2">
      <c r="A454" s="4" t="s">
        <v>991</v>
      </c>
      <c r="B454" s="4" t="s">
        <v>13</v>
      </c>
      <c r="C454" s="4"/>
      <c r="D454" s="4" t="s">
        <v>14</v>
      </c>
      <c r="E454" s="5"/>
      <c r="F454" s="6">
        <v>1</v>
      </c>
      <c r="G454" s="6" t="s">
        <v>15</v>
      </c>
      <c r="H454" s="7">
        <f>I455 + I456 + I457 + I458</f>
        <v>51371.170000000006</v>
      </c>
      <c r="I454" s="7">
        <f t="shared" si="6"/>
        <v>51371.17</v>
      </c>
      <c r="J454" s="8">
        <f>I454 / J3</f>
        <v>2.3555522251588485E-2</v>
      </c>
    </row>
    <row r="455" spans="1:10" ht="24" customHeight="1" x14ac:dyDescent="0.2">
      <c r="A455" s="9" t="s">
        <v>992</v>
      </c>
      <c r="B455" s="9" t="s">
        <v>82</v>
      </c>
      <c r="C455" s="9" t="s">
        <v>20</v>
      </c>
      <c r="D455" s="9" t="s">
        <v>83</v>
      </c>
      <c r="E455" s="10" t="s">
        <v>67</v>
      </c>
      <c r="F455" s="11">
        <v>53.7</v>
      </c>
      <c r="G455" s="12">
        <v>85.52</v>
      </c>
      <c r="H455" s="12">
        <f>TRUNC(TRUNC(G455 * J4, 2) + G455, 2)</f>
        <v>104.73</v>
      </c>
      <c r="I455" s="12">
        <f t="shared" ref="I455:I505" si="7">TRUNC(F455 * H455,2)</f>
        <v>5624</v>
      </c>
      <c r="J455" s="13">
        <f>I455 / J3</f>
        <v>2.5788055273596776E-3</v>
      </c>
    </row>
    <row r="456" spans="1:10" ht="26.1" customHeight="1" x14ac:dyDescent="0.2">
      <c r="A456" s="9" t="s">
        <v>993</v>
      </c>
      <c r="B456" s="9" t="s">
        <v>994</v>
      </c>
      <c r="C456" s="9" t="s">
        <v>20</v>
      </c>
      <c r="D456" s="9" t="s">
        <v>995</v>
      </c>
      <c r="E456" s="10" t="s">
        <v>90</v>
      </c>
      <c r="F456" s="11">
        <v>537</v>
      </c>
      <c r="G456" s="12">
        <v>66.010000000000005</v>
      </c>
      <c r="H456" s="12">
        <f>TRUNC(TRUNC(G456 * J4, 2) + G456, 2)</f>
        <v>80.84</v>
      </c>
      <c r="I456" s="12">
        <f t="shared" si="7"/>
        <v>43411.08</v>
      </c>
      <c r="J456" s="13">
        <f>I456 / J3</f>
        <v>1.9905535749049279E-2</v>
      </c>
    </row>
    <row r="457" spans="1:10" ht="26.1" customHeight="1" x14ac:dyDescent="0.2">
      <c r="A457" s="9" t="s">
        <v>996</v>
      </c>
      <c r="B457" s="9" t="s">
        <v>85</v>
      </c>
      <c r="C457" s="9" t="s">
        <v>20</v>
      </c>
      <c r="D457" s="9" t="s">
        <v>86</v>
      </c>
      <c r="E457" s="10" t="s">
        <v>67</v>
      </c>
      <c r="F457" s="11">
        <v>53.7</v>
      </c>
      <c r="G457" s="12">
        <v>25.76</v>
      </c>
      <c r="H457" s="12">
        <f>TRUNC(TRUNC(G457 * J4, 2) + G457, 2)</f>
        <v>31.54</v>
      </c>
      <c r="I457" s="12">
        <f t="shared" si="7"/>
        <v>1693.69</v>
      </c>
      <c r="J457" s="13">
        <f>I457 / J3</f>
        <v>7.766175557670363E-4</v>
      </c>
    </row>
    <row r="458" spans="1:10" ht="26.1" customHeight="1" x14ac:dyDescent="0.2">
      <c r="A458" s="9" t="s">
        <v>997</v>
      </c>
      <c r="B458" s="9" t="s">
        <v>998</v>
      </c>
      <c r="C458" s="9" t="s">
        <v>20</v>
      </c>
      <c r="D458" s="9" t="s">
        <v>999</v>
      </c>
      <c r="E458" s="10" t="s">
        <v>54</v>
      </c>
      <c r="F458" s="11">
        <v>10</v>
      </c>
      <c r="G458" s="12">
        <v>52.46</v>
      </c>
      <c r="H458" s="12">
        <f>TRUNC(TRUNC(G458 * J4, 2) + G458, 2)</f>
        <v>64.239999999999995</v>
      </c>
      <c r="I458" s="12">
        <f t="shared" si="7"/>
        <v>642.4</v>
      </c>
      <c r="J458" s="13">
        <f>I458 / J3</f>
        <v>2.9456341941249233E-4</v>
      </c>
    </row>
    <row r="459" spans="1:10" ht="24" customHeight="1" x14ac:dyDescent="0.2">
      <c r="A459" s="4" t="s">
        <v>1000</v>
      </c>
      <c r="B459" s="4" t="s">
        <v>13</v>
      </c>
      <c r="C459" s="4"/>
      <c r="D459" s="4" t="s">
        <v>1001</v>
      </c>
      <c r="E459" s="5"/>
      <c r="F459" s="6">
        <v>1</v>
      </c>
      <c r="G459" s="6" t="s">
        <v>15</v>
      </c>
      <c r="H459" s="7">
        <f>I460 + I461 + I462</f>
        <v>7079.2100000000009</v>
      </c>
      <c r="I459" s="7">
        <f t="shared" si="7"/>
        <v>7079.21</v>
      </c>
      <c r="J459" s="8">
        <f>I459 / J3</f>
        <v>3.2460714575639942E-3</v>
      </c>
    </row>
    <row r="460" spans="1:10" ht="26.1" customHeight="1" x14ac:dyDescent="0.2">
      <c r="A460" s="9" t="s">
        <v>1002</v>
      </c>
      <c r="B460" s="9" t="s">
        <v>1003</v>
      </c>
      <c r="C460" s="9" t="s">
        <v>36</v>
      </c>
      <c r="D460" s="9" t="s">
        <v>1004</v>
      </c>
      <c r="E460" s="10" t="s">
        <v>54</v>
      </c>
      <c r="F460" s="11">
        <v>37</v>
      </c>
      <c r="G460" s="12">
        <v>19.32</v>
      </c>
      <c r="H460" s="12">
        <f>TRUNC(TRUNC(G460 * J4, 2) + G460, 2)</f>
        <v>23.66</v>
      </c>
      <c r="I460" s="12">
        <f t="shared" si="7"/>
        <v>875.42</v>
      </c>
      <c r="J460" s="13">
        <f>I460 / J3</f>
        <v>4.0141143932453927E-4</v>
      </c>
    </row>
    <row r="461" spans="1:10" ht="26.1" customHeight="1" x14ac:dyDescent="0.2">
      <c r="A461" s="9" t="s">
        <v>1005</v>
      </c>
      <c r="B461" s="9" t="s">
        <v>1006</v>
      </c>
      <c r="C461" s="9" t="s">
        <v>36</v>
      </c>
      <c r="D461" s="9" t="s">
        <v>1007</v>
      </c>
      <c r="E461" s="10" t="s">
        <v>54</v>
      </c>
      <c r="F461" s="11">
        <v>37</v>
      </c>
      <c r="G461" s="12">
        <v>67.52</v>
      </c>
      <c r="H461" s="12">
        <f>TRUNC(TRUNC(G461 * J4, 2) + G461, 2)</f>
        <v>82.69</v>
      </c>
      <c r="I461" s="12">
        <f t="shared" si="7"/>
        <v>3059.53</v>
      </c>
      <c r="J461" s="13">
        <f>I461 / J3</f>
        <v>1.4029041385353405E-3</v>
      </c>
    </row>
    <row r="462" spans="1:10" ht="26.1" customHeight="1" x14ac:dyDescent="0.2">
      <c r="A462" s="9" t="s">
        <v>1008</v>
      </c>
      <c r="B462" s="9" t="s">
        <v>1009</v>
      </c>
      <c r="C462" s="9" t="s">
        <v>20</v>
      </c>
      <c r="D462" s="9" t="s">
        <v>1010</v>
      </c>
      <c r="E462" s="10" t="s">
        <v>54</v>
      </c>
      <c r="F462" s="11">
        <v>37</v>
      </c>
      <c r="G462" s="12">
        <v>69.39</v>
      </c>
      <c r="H462" s="12">
        <f>TRUNC(TRUNC(G462 * J4, 2) + G462, 2)</f>
        <v>84.98</v>
      </c>
      <c r="I462" s="12">
        <f t="shared" si="7"/>
        <v>3144.26</v>
      </c>
      <c r="J462" s="13">
        <f>I462 / J3</f>
        <v>1.4417558797041145E-3</v>
      </c>
    </row>
    <row r="463" spans="1:10" ht="24" customHeight="1" x14ac:dyDescent="0.2">
      <c r="A463" s="4" t="s">
        <v>1011</v>
      </c>
      <c r="B463" s="4" t="s">
        <v>13</v>
      </c>
      <c r="C463" s="4"/>
      <c r="D463" s="4" t="s">
        <v>1012</v>
      </c>
      <c r="E463" s="5"/>
      <c r="F463" s="6">
        <v>1</v>
      </c>
      <c r="G463" s="6" t="s">
        <v>15</v>
      </c>
      <c r="H463" s="7">
        <f>I464 + I473 + I478 + I480 + I482 + I483</f>
        <v>28081.31</v>
      </c>
      <c r="I463" s="7">
        <f t="shared" si="7"/>
        <v>28081.31</v>
      </c>
      <c r="J463" s="8">
        <f>I463 / J3</f>
        <v>1.2876286885401954E-2</v>
      </c>
    </row>
    <row r="464" spans="1:10" ht="24" customHeight="1" x14ac:dyDescent="0.2">
      <c r="A464" s="4" t="s">
        <v>1013</v>
      </c>
      <c r="B464" s="4" t="s">
        <v>13</v>
      </c>
      <c r="C464" s="4"/>
      <c r="D464" s="4" t="s">
        <v>14</v>
      </c>
      <c r="E464" s="5"/>
      <c r="F464" s="6">
        <v>1</v>
      </c>
      <c r="G464" s="6" t="s">
        <v>15</v>
      </c>
      <c r="H464" s="7">
        <f>I465 + I466 + I467 + I468 + I469 + I470 + I471 + I472</f>
        <v>12637.18</v>
      </c>
      <c r="I464" s="7">
        <f t="shared" si="7"/>
        <v>12637.18</v>
      </c>
      <c r="J464" s="8">
        <f>I464 / J3</f>
        <v>5.7945998638405357E-3</v>
      </c>
    </row>
    <row r="465" spans="1:10" ht="24" customHeight="1" x14ac:dyDescent="0.2">
      <c r="A465" s="9" t="s">
        <v>1014</v>
      </c>
      <c r="B465" s="9" t="s">
        <v>82</v>
      </c>
      <c r="C465" s="9" t="s">
        <v>20</v>
      </c>
      <c r="D465" s="9" t="s">
        <v>83</v>
      </c>
      <c r="E465" s="10" t="s">
        <v>67</v>
      </c>
      <c r="F465" s="11">
        <v>16.5</v>
      </c>
      <c r="G465" s="12">
        <v>85.52</v>
      </c>
      <c r="H465" s="12">
        <f>TRUNC(TRUNC(G465 * J4, 2) + G465, 2)</f>
        <v>104.73</v>
      </c>
      <c r="I465" s="12">
        <f t="shared" si="7"/>
        <v>1728.04</v>
      </c>
      <c r="J465" s="13">
        <f>I465 / J3</f>
        <v>7.92368261646269E-4</v>
      </c>
    </row>
    <row r="466" spans="1:10" ht="26.1" customHeight="1" x14ac:dyDescent="0.2">
      <c r="A466" s="9" t="s">
        <v>1015</v>
      </c>
      <c r="B466" s="9" t="s">
        <v>629</v>
      </c>
      <c r="C466" s="9" t="s">
        <v>36</v>
      </c>
      <c r="D466" s="9" t="s">
        <v>630</v>
      </c>
      <c r="E466" s="10" t="s">
        <v>90</v>
      </c>
      <c r="F466" s="11">
        <v>5</v>
      </c>
      <c r="G466" s="12">
        <v>7.94</v>
      </c>
      <c r="H466" s="12">
        <f>TRUNC(TRUNC(G466 * J4, 2) + G466, 2)</f>
        <v>9.7200000000000006</v>
      </c>
      <c r="I466" s="12">
        <f t="shared" si="7"/>
        <v>48.6</v>
      </c>
      <c r="J466" s="13">
        <f>I466 / J3</f>
        <v>2.2284841505988679E-5</v>
      </c>
    </row>
    <row r="467" spans="1:10" ht="26.1" customHeight="1" x14ac:dyDescent="0.2">
      <c r="A467" s="9" t="s">
        <v>1016</v>
      </c>
      <c r="B467" s="9" t="s">
        <v>776</v>
      </c>
      <c r="C467" s="9" t="s">
        <v>36</v>
      </c>
      <c r="D467" s="9" t="s">
        <v>777</v>
      </c>
      <c r="E467" s="10" t="s">
        <v>90</v>
      </c>
      <c r="F467" s="11">
        <v>24</v>
      </c>
      <c r="G467" s="12">
        <v>8.91</v>
      </c>
      <c r="H467" s="12">
        <f>TRUNC(TRUNC(G467 * J4, 2) + G467, 2)</f>
        <v>10.91</v>
      </c>
      <c r="I467" s="12">
        <f t="shared" si="7"/>
        <v>261.83999999999997</v>
      </c>
      <c r="J467" s="13">
        <f>I467 / J3</f>
        <v>1.2006302263226492E-4</v>
      </c>
    </row>
    <row r="468" spans="1:10" ht="39" customHeight="1" x14ac:dyDescent="0.2">
      <c r="A468" s="9" t="s">
        <v>1017</v>
      </c>
      <c r="B468" s="9" t="s">
        <v>949</v>
      </c>
      <c r="C468" s="9" t="s">
        <v>20</v>
      </c>
      <c r="D468" s="9" t="s">
        <v>950</v>
      </c>
      <c r="E468" s="10" t="s">
        <v>90</v>
      </c>
      <c r="F468" s="11">
        <v>152</v>
      </c>
      <c r="G468" s="12">
        <v>12.84</v>
      </c>
      <c r="H468" s="12">
        <f>TRUNC(TRUNC(G468 * J4, 2) + G468, 2)</f>
        <v>15.72</v>
      </c>
      <c r="I468" s="12">
        <f t="shared" si="7"/>
        <v>2389.44</v>
      </c>
      <c r="J468" s="13">
        <f>I468 / J3</f>
        <v>1.0956438618944359E-3</v>
      </c>
    </row>
    <row r="469" spans="1:10" ht="26.1" customHeight="1" x14ac:dyDescent="0.2">
      <c r="A469" s="9" t="s">
        <v>1018</v>
      </c>
      <c r="B469" s="9" t="s">
        <v>85</v>
      </c>
      <c r="C469" s="9" t="s">
        <v>20</v>
      </c>
      <c r="D469" s="9" t="s">
        <v>86</v>
      </c>
      <c r="E469" s="10" t="s">
        <v>67</v>
      </c>
      <c r="F469" s="11">
        <v>16.5</v>
      </c>
      <c r="G469" s="12">
        <v>25.76</v>
      </c>
      <c r="H469" s="12">
        <f>TRUNC(TRUNC(G469 * J4, 2) + G469, 2)</f>
        <v>31.54</v>
      </c>
      <c r="I469" s="12">
        <f t="shared" si="7"/>
        <v>520.41</v>
      </c>
      <c r="J469" s="13">
        <f>I469 / J3</f>
        <v>2.3862663308912691E-4</v>
      </c>
    </row>
    <row r="470" spans="1:10" ht="39" customHeight="1" x14ac:dyDescent="0.2">
      <c r="A470" s="9" t="s">
        <v>1019</v>
      </c>
      <c r="B470" s="9" t="s">
        <v>785</v>
      </c>
      <c r="C470" s="9" t="s">
        <v>36</v>
      </c>
      <c r="D470" s="9" t="s">
        <v>786</v>
      </c>
      <c r="E470" s="10" t="s">
        <v>54</v>
      </c>
      <c r="F470" s="11">
        <v>5</v>
      </c>
      <c r="G470" s="12">
        <v>473.63</v>
      </c>
      <c r="H470" s="12">
        <f>TRUNC(TRUNC(G470 * J4, 2) + G470, 2)</f>
        <v>580.04999999999995</v>
      </c>
      <c r="I470" s="12">
        <f t="shared" si="7"/>
        <v>2900.25</v>
      </c>
      <c r="J470" s="13">
        <f>I470 / J3</f>
        <v>1.3298685509823798E-3</v>
      </c>
    </row>
    <row r="471" spans="1:10" ht="24" customHeight="1" x14ac:dyDescent="0.2">
      <c r="A471" s="9" t="s">
        <v>1020</v>
      </c>
      <c r="B471" s="9" t="s">
        <v>1021</v>
      </c>
      <c r="C471" s="9" t="s">
        <v>36</v>
      </c>
      <c r="D471" s="9" t="s">
        <v>1022</v>
      </c>
      <c r="E471" s="10" t="s">
        <v>54</v>
      </c>
      <c r="F471" s="11">
        <v>4</v>
      </c>
      <c r="G471" s="12">
        <v>191.35</v>
      </c>
      <c r="H471" s="12">
        <f>TRUNC(TRUNC(G471 * J4, 2) + G471, 2)</f>
        <v>234.34</v>
      </c>
      <c r="I471" s="12">
        <f t="shared" si="7"/>
        <v>937.36</v>
      </c>
      <c r="J471" s="13">
        <f>I471 / J3</f>
        <v>4.2981314884883845E-4</v>
      </c>
    </row>
    <row r="472" spans="1:10" ht="39" customHeight="1" x14ac:dyDescent="0.2">
      <c r="A472" s="9" t="s">
        <v>1023</v>
      </c>
      <c r="B472" s="9" t="s">
        <v>1024</v>
      </c>
      <c r="C472" s="9" t="s">
        <v>36</v>
      </c>
      <c r="D472" s="9" t="s">
        <v>1025</v>
      </c>
      <c r="E472" s="10" t="s">
        <v>54</v>
      </c>
      <c r="F472" s="11">
        <v>4</v>
      </c>
      <c r="G472" s="12">
        <v>786.16</v>
      </c>
      <c r="H472" s="12">
        <f>TRUNC(TRUNC(G472 * J4, 2) + G472, 2)</f>
        <v>962.81</v>
      </c>
      <c r="I472" s="12">
        <f t="shared" si="7"/>
        <v>3851.24</v>
      </c>
      <c r="J472" s="13">
        <f>I472 / J3</f>
        <v>1.7659315432412312E-3</v>
      </c>
    </row>
    <row r="473" spans="1:10" ht="24" customHeight="1" x14ac:dyDescent="0.2">
      <c r="A473" s="4" t="s">
        <v>1026</v>
      </c>
      <c r="B473" s="4" t="s">
        <v>13</v>
      </c>
      <c r="C473" s="4"/>
      <c r="D473" s="4" t="s">
        <v>360</v>
      </c>
      <c r="E473" s="5"/>
      <c r="F473" s="6">
        <v>1</v>
      </c>
      <c r="G473" s="6" t="s">
        <v>15</v>
      </c>
      <c r="H473" s="7">
        <f>I474 + I475 + I476 + I477</f>
        <v>897.19999999999993</v>
      </c>
      <c r="I473" s="7">
        <f t="shared" si="7"/>
        <v>897.2</v>
      </c>
      <c r="J473" s="8">
        <f>I473 / J3</f>
        <v>4.1139834977722313E-4</v>
      </c>
    </row>
    <row r="474" spans="1:10" ht="39" customHeight="1" x14ac:dyDescent="0.2">
      <c r="A474" s="9" t="s">
        <v>1027</v>
      </c>
      <c r="B474" s="9" t="s">
        <v>1028</v>
      </c>
      <c r="C474" s="9" t="s">
        <v>36</v>
      </c>
      <c r="D474" s="9" t="s">
        <v>1029</v>
      </c>
      <c r="E474" s="10" t="s">
        <v>90</v>
      </c>
      <c r="F474" s="11">
        <v>26</v>
      </c>
      <c r="G474" s="12">
        <v>13.79</v>
      </c>
      <c r="H474" s="12">
        <f>TRUNC(TRUNC(G474 * J4, 2) + G474, 2)</f>
        <v>16.88</v>
      </c>
      <c r="I474" s="12">
        <f t="shared" si="7"/>
        <v>438.88</v>
      </c>
      <c r="J474" s="13">
        <f>I474 / J3</f>
        <v>2.0124220658741381E-4</v>
      </c>
    </row>
    <row r="475" spans="1:10" ht="26.1" customHeight="1" x14ac:dyDescent="0.2">
      <c r="A475" s="9" t="s">
        <v>1030</v>
      </c>
      <c r="B475" s="9" t="s">
        <v>1031</v>
      </c>
      <c r="C475" s="9" t="s">
        <v>36</v>
      </c>
      <c r="D475" s="9" t="s">
        <v>1032</v>
      </c>
      <c r="E475" s="10" t="s">
        <v>54</v>
      </c>
      <c r="F475" s="11">
        <v>8</v>
      </c>
      <c r="G475" s="12">
        <v>20.66</v>
      </c>
      <c r="H475" s="12">
        <f>TRUNC(TRUNC(G475 * J4, 2) + G475, 2)</f>
        <v>25.3</v>
      </c>
      <c r="I475" s="12">
        <f t="shared" si="7"/>
        <v>202.4</v>
      </c>
      <c r="J475" s="13">
        <f>I475 / J3</f>
        <v>9.2807652691607177E-5</v>
      </c>
    </row>
    <row r="476" spans="1:10" ht="39" customHeight="1" x14ac:dyDescent="0.2">
      <c r="A476" s="9" t="s">
        <v>1033</v>
      </c>
      <c r="B476" s="9" t="s">
        <v>351</v>
      </c>
      <c r="C476" s="9" t="s">
        <v>20</v>
      </c>
      <c r="D476" s="9" t="s">
        <v>352</v>
      </c>
      <c r="E476" s="10" t="s">
        <v>54</v>
      </c>
      <c r="F476" s="11">
        <v>2</v>
      </c>
      <c r="G476" s="12">
        <v>34.020000000000003</v>
      </c>
      <c r="H476" s="12">
        <f>TRUNC(TRUNC(G476 * J4, 2) + G476, 2)</f>
        <v>41.66</v>
      </c>
      <c r="I476" s="12">
        <f t="shared" si="7"/>
        <v>83.32</v>
      </c>
      <c r="J476" s="13">
        <f>I476 / J3</f>
        <v>3.8205205643600338E-5</v>
      </c>
    </row>
    <row r="477" spans="1:10" ht="39" customHeight="1" x14ac:dyDescent="0.2">
      <c r="A477" s="9" t="s">
        <v>1034</v>
      </c>
      <c r="B477" s="9" t="s">
        <v>365</v>
      </c>
      <c r="C477" s="9" t="s">
        <v>20</v>
      </c>
      <c r="D477" s="9" t="s">
        <v>366</v>
      </c>
      <c r="E477" s="10" t="s">
        <v>90</v>
      </c>
      <c r="F477" s="11">
        <v>10</v>
      </c>
      <c r="G477" s="12">
        <v>14.1</v>
      </c>
      <c r="H477" s="12">
        <f>TRUNC(TRUNC(G477 * J4, 2) + G477, 2)</f>
        <v>17.260000000000002</v>
      </c>
      <c r="I477" s="12">
        <f t="shared" si="7"/>
        <v>172.6</v>
      </c>
      <c r="J477" s="13">
        <f>I477 / J3</f>
        <v>7.9143284854601764E-5</v>
      </c>
    </row>
    <row r="478" spans="1:10" ht="24" customHeight="1" x14ac:dyDescent="0.2">
      <c r="A478" s="4" t="s">
        <v>1035</v>
      </c>
      <c r="B478" s="4" t="s">
        <v>13</v>
      </c>
      <c r="C478" s="4"/>
      <c r="D478" s="4" t="s">
        <v>368</v>
      </c>
      <c r="E478" s="5"/>
      <c r="F478" s="6">
        <v>1</v>
      </c>
      <c r="G478" s="6" t="s">
        <v>15</v>
      </c>
      <c r="H478" s="7">
        <f>I479</f>
        <v>12786.77</v>
      </c>
      <c r="I478" s="7">
        <f t="shared" si="7"/>
        <v>12786.77</v>
      </c>
      <c r="J478" s="8">
        <f>I478 / J3</f>
        <v>5.863192239167302E-3</v>
      </c>
    </row>
    <row r="479" spans="1:10" ht="39" customHeight="1" x14ac:dyDescent="0.2">
      <c r="A479" s="9" t="s">
        <v>1036</v>
      </c>
      <c r="B479" s="9" t="s">
        <v>1037</v>
      </c>
      <c r="C479" s="9" t="s">
        <v>20</v>
      </c>
      <c r="D479" s="9" t="s">
        <v>1038</v>
      </c>
      <c r="E479" s="10" t="s">
        <v>90</v>
      </c>
      <c r="F479" s="11">
        <v>1109</v>
      </c>
      <c r="G479" s="12">
        <v>9.42</v>
      </c>
      <c r="H479" s="12">
        <f>TRUNC(TRUNC(G479 * J4, 2) + G479, 2)</f>
        <v>11.53</v>
      </c>
      <c r="I479" s="12">
        <f t="shared" si="7"/>
        <v>12786.77</v>
      </c>
      <c r="J479" s="13">
        <f>I479 / J3</f>
        <v>5.863192239167302E-3</v>
      </c>
    </row>
    <row r="480" spans="1:10" ht="24" customHeight="1" x14ac:dyDescent="0.2">
      <c r="A480" s="4" t="s">
        <v>1039</v>
      </c>
      <c r="B480" s="4" t="s">
        <v>13</v>
      </c>
      <c r="C480" s="4"/>
      <c r="D480" s="4" t="s">
        <v>1001</v>
      </c>
      <c r="E480" s="5"/>
      <c r="F480" s="6">
        <v>1</v>
      </c>
      <c r="G480" s="6" t="s">
        <v>15</v>
      </c>
      <c r="H480" s="7">
        <f>I481</f>
        <v>1538.46</v>
      </c>
      <c r="I480" s="7">
        <f t="shared" si="7"/>
        <v>1538.46</v>
      </c>
      <c r="J480" s="8">
        <f>I480 / J3</f>
        <v>7.0543903833957498E-4</v>
      </c>
    </row>
    <row r="481" spans="1:10" ht="26.1" customHeight="1" x14ac:dyDescent="0.2">
      <c r="A481" s="9" t="s">
        <v>1040</v>
      </c>
      <c r="B481" s="9" t="s">
        <v>1041</v>
      </c>
      <c r="C481" s="9" t="s">
        <v>20</v>
      </c>
      <c r="D481" s="9" t="s">
        <v>1042</v>
      </c>
      <c r="E481" s="10" t="s">
        <v>54</v>
      </c>
      <c r="F481" s="11">
        <v>1</v>
      </c>
      <c r="G481" s="12">
        <v>1256.2</v>
      </c>
      <c r="H481" s="12">
        <f>TRUNC(TRUNC(G481 * J4, 2) + G481, 2)</f>
        <v>1538.46</v>
      </c>
      <c r="I481" s="12">
        <f t="shared" si="7"/>
        <v>1538.46</v>
      </c>
      <c r="J481" s="13">
        <f>I481 / J3</f>
        <v>7.0543903833957498E-4</v>
      </c>
    </row>
    <row r="482" spans="1:10" ht="24" customHeight="1" x14ac:dyDescent="0.2">
      <c r="A482" s="9" t="s">
        <v>1043</v>
      </c>
      <c r="B482" s="9" t="s">
        <v>1044</v>
      </c>
      <c r="C482" s="9" t="s">
        <v>36</v>
      </c>
      <c r="D482" s="9" t="s">
        <v>1045</v>
      </c>
      <c r="E482" s="10" t="s">
        <v>1046</v>
      </c>
      <c r="F482" s="11">
        <v>8</v>
      </c>
      <c r="G482" s="12">
        <v>10.62</v>
      </c>
      <c r="H482" s="12">
        <f>TRUNC(TRUNC(G482 * J4, 2) + G482, 2)</f>
        <v>13</v>
      </c>
      <c r="I482" s="12">
        <f t="shared" si="7"/>
        <v>104</v>
      </c>
      <c r="J482" s="13">
        <f>I482 / J3</f>
        <v>4.7687726679481948E-5</v>
      </c>
    </row>
    <row r="483" spans="1:10" ht="26.1" customHeight="1" x14ac:dyDescent="0.2">
      <c r="A483" s="9" t="s">
        <v>1047</v>
      </c>
      <c r="B483" s="9" t="s">
        <v>1048</v>
      </c>
      <c r="C483" s="9" t="s">
        <v>36</v>
      </c>
      <c r="D483" s="9" t="s">
        <v>1049</v>
      </c>
      <c r="E483" s="10" t="s">
        <v>54</v>
      </c>
      <c r="F483" s="11">
        <v>2</v>
      </c>
      <c r="G483" s="12">
        <v>48.06</v>
      </c>
      <c r="H483" s="12">
        <f>TRUNC(TRUNC(G483 * J4, 2) + G483, 2)</f>
        <v>58.85</v>
      </c>
      <c r="I483" s="12">
        <f t="shared" si="7"/>
        <v>117.7</v>
      </c>
      <c r="J483" s="13">
        <f>I483 / J3</f>
        <v>5.3969667597836778E-5</v>
      </c>
    </row>
    <row r="484" spans="1:10" ht="24" customHeight="1" x14ac:dyDescent="0.2">
      <c r="A484" s="4" t="s">
        <v>1050</v>
      </c>
      <c r="B484" s="4" t="s">
        <v>13</v>
      </c>
      <c r="C484" s="4"/>
      <c r="D484" s="4" t="s">
        <v>1051</v>
      </c>
      <c r="E484" s="5"/>
      <c r="F484" s="6">
        <v>1</v>
      </c>
      <c r="G484" s="6" t="s">
        <v>15</v>
      </c>
      <c r="H484" s="7">
        <f>I485 + I495 + I498</f>
        <v>9652.9700000000012</v>
      </c>
      <c r="I484" s="7">
        <f t="shared" si="7"/>
        <v>9652.9699999999993</v>
      </c>
      <c r="J484" s="8">
        <f>I484 / J3</f>
        <v>4.4262326442811428E-3</v>
      </c>
    </row>
    <row r="485" spans="1:10" ht="24" customHeight="1" x14ac:dyDescent="0.2">
      <c r="A485" s="4" t="s">
        <v>1052</v>
      </c>
      <c r="B485" s="4" t="s">
        <v>13</v>
      </c>
      <c r="C485" s="4"/>
      <c r="D485" s="4" t="s">
        <v>1053</v>
      </c>
      <c r="E485" s="5"/>
      <c r="F485" s="6">
        <v>1</v>
      </c>
      <c r="G485" s="6" t="s">
        <v>15</v>
      </c>
      <c r="H485" s="7">
        <f>I486 + I487 + I488 + I489 + I490 + I491 + I492 + I493 + I494</f>
        <v>5184.72</v>
      </c>
      <c r="I485" s="7">
        <f t="shared" si="7"/>
        <v>5184.72</v>
      </c>
      <c r="J485" s="8">
        <f>I485 / J3</f>
        <v>2.3773799064388812E-3</v>
      </c>
    </row>
    <row r="486" spans="1:10" ht="24" customHeight="1" x14ac:dyDescent="0.2">
      <c r="A486" s="9" t="s">
        <v>1054</v>
      </c>
      <c r="B486" s="9" t="s">
        <v>82</v>
      </c>
      <c r="C486" s="9" t="s">
        <v>20</v>
      </c>
      <c r="D486" s="9" t="s">
        <v>83</v>
      </c>
      <c r="E486" s="10" t="s">
        <v>67</v>
      </c>
      <c r="F486" s="11">
        <v>7.4</v>
      </c>
      <c r="G486" s="12">
        <v>85.52</v>
      </c>
      <c r="H486" s="12">
        <f>TRUNC(TRUNC(G486 * J4, 2) + G486, 2)</f>
        <v>104.73</v>
      </c>
      <c r="I486" s="12">
        <f t="shared" si="7"/>
        <v>775</v>
      </c>
      <c r="J486" s="13">
        <f>I486 / J3</f>
        <v>3.5536527092883179E-4</v>
      </c>
    </row>
    <row r="487" spans="1:10" ht="39" customHeight="1" x14ac:dyDescent="0.2">
      <c r="A487" s="9" t="s">
        <v>1055</v>
      </c>
      <c r="B487" s="9" t="s">
        <v>949</v>
      </c>
      <c r="C487" s="9" t="s">
        <v>20</v>
      </c>
      <c r="D487" s="9" t="s">
        <v>950</v>
      </c>
      <c r="E487" s="10" t="s">
        <v>90</v>
      </c>
      <c r="F487" s="11">
        <v>74</v>
      </c>
      <c r="G487" s="12">
        <v>12.84</v>
      </c>
      <c r="H487" s="12">
        <f>TRUNC(TRUNC(G487 * J4, 2) + G487, 2)</f>
        <v>15.72</v>
      </c>
      <c r="I487" s="12">
        <f t="shared" si="7"/>
        <v>1163.28</v>
      </c>
      <c r="J487" s="13">
        <f>I487 / J3</f>
        <v>5.3340556434334379E-4</v>
      </c>
    </row>
    <row r="488" spans="1:10" ht="26.1" customHeight="1" x14ac:dyDescent="0.2">
      <c r="A488" s="9" t="s">
        <v>1056</v>
      </c>
      <c r="B488" s="9" t="s">
        <v>85</v>
      </c>
      <c r="C488" s="9" t="s">
        <v>20</v>
      </c>
      <c r="D488" s="9" t="s">
        <v>86</v>
      </c>
      <c r="E488" s="10" t="s">
        <v>67</v>
      </c>
      <c r="F488" s="11">
        <v>7.4</v>
      </c>
      <c r="G488" s="12">
        <v>25.76</v>
      </c>
      <c r="H488" s="12">
        <f>TRUNC(TRUNC(G488 * J4, 2) + G488, 2)</f>
        <v>31.54</v>
      </c>
      <c r="I488" s="12">
        <f t="shared" si="7"/>
        <v>233.39</v>
      </c>
      <c r="J488" s="13">
        <f>I488 / J3</f>
        <v>1.0701767817042587E-4</v>
      </c>
    </row>
    <row r="489" spans="1:10" ht="39" customHeight="1" x14ac:dyDescent="0.2">
      <c r="A489" s="9" t="s">
        <v>1057</v>
      </c>
      <c r="B489" s="9" t="s">
        <v>531</v>
      </c>
      <c r="C489" s="9" t="s">
        <v>36</v>
      </c>
      <c r="D489" s="9" t="s">
        <v>532</v>
      </c>
      <c r="E489" s="10" t="s">
        <v>90</v>
      </c>
      <c r="F489" s="11">
        <v>37</v>
      </c>
      <c r="G489" s="12">
        <v>16.18</v>
      </c>
      <c r="H489" s="12">
        <f>TRUNC(TRUNC(G489 * J4, 2) + G489, 2)</f>
        <v>19.809999999999999</v>
      </c>
      <c r="I489" s="12">
        <f t="shared" si="7"/>
        <v>732.97</v>
      </c>
      <c r="J489" s="13">
        <f>I489 / J3</f>
        <v>3.3609300984865275E-4</v>
      </c>
    </row>
    <row r="490" spans="1:10" ht="39" customHeight="1" x14ac:dyDescent="0.2">
      <c r="A490" s="9" t="s">
        <v>1058</v>
      </c>
      <c r="B490" s="9" t="s">
        <v>537</v>
      </c>
      <c r="C490" s="9" t="s">
        <v>20</v>
      </c>
      <c r="D490" s="9" t="s">
        <v>538</v>
      </c>
      <c r="E490" s="10" t="s">
        <v>54</v>
      </c>
      <c r="F490" s="11">
        <v>3</v>
      </c>
      <c r="G490" s="12">
        <v>25.31</v>
      </c>
      <c r="H490" s="12">
        <f>TRUNC(TRUNC(G490 * J4, 2) + G490, 2)</f>
        <v>30.99</v>
      </c>
      <c r="I490" s="12">
        <f t="shared" si="7"/>
        <v>92.97</v>
      </c>
      <c r="J490" s="13">
        <f>I490 / J3</f>
        <v>4.263007643645612E-5</v>
      </c>
    </row>
    <row r="491" spans="1:10" ht="39" customHeight="1" x14ac:dyDescent="0.2">
      <c r="A491" s="9" t="s">
        <v>1059</v>
      </c>
      <c r="B491" s="9" t="s">
        <v>534</v>
      </c>
      <c r="C491" s="9" t="s">
        <v>20</v>
      </c>
      <c r="D491" s="9" t="s">
        <v>535</v>
      </c>
      <c r="E491" s="10" t="s">
        <v>54</v>
      </c>
      <c r="F491" s="11">
        <v>3</v>
      </c>
      <c r="G491" s="12">
        <v>30.53</v>
      </c>
      <c r="H491" s="12">
        <f>TRUNC(TRUNC(G491 * J4, 2) + G491, 2)</f>
        <v>37.39</v>
      </c>
      <c r="I491" s="12">
        <f t="shared" si="7"/>
        <v>112.17</v>
      </c>
      <c r="J491" s="13">
        <f>I491 / J3</f>
        <v>5.1433964438822017E-5</v>
      </c>
    </row>
    <row r="492" spans="1:10" ht="24" customHeight="1" x14ac:dyDescent="0.2">
      <c r="A492" s="9" t="s">
        <v>1060</v>
      </c>
      <c r="B492" s="9" t="s">
        <v>1061</v>
      </c>
      <c r="C492" s="9" t="s">
        <v>25</v>
      </c>
      <c r="D492" s="9" t="s">
        <v>1062</v>
      </c>
      <c r="E492" s="10" t="s">
        <v>90</v>
      </c>
      <c r="F492" s="11">
        <v>5</v>
      </c>
      <c r="G492" s="12">
        <v>16.559999999999999</v>
      </c>
      <c r="H492" s="12">
        <f>TRUNC(TRUNC(G492 * J4, 2) + G492, 2)</f>
        <v>20.28</v>
      </c>
      <c r="I492" s="12">
        <f t="shared" si="7"/>
        <v>101.4</v>
      </c>
      <c r="J492" s="13">
        <f>I492 / J3</f>
        <v>4.6495533512494899E-5</v>
      </c>
    </row>
    <row r="493" spans="1:10" ht="39" customHeight="1" x14ac:dyDescent="0.2">
      <c r="A493" s="9" t="s">
        <v>1063</v>
      </c>
      <c r="B493" s="9" t="s">
        <v>785</v>
      </c>
      <c r="C493" s="9" t="s">
        <v>36</v>
      </c>
      <c r="D493" s="9" t="s">
        <v>786</v>
      </c>
      <c r="E493" s="10" t="s">
        <v>54</v>
      </c>
      <c r="F493" s="11">
        <v>3</v>
      </c>
      <c r="G493" s="12">
        <v>473.63</v>
      </c>
      <c r="H493" s="12">
        <f>TRUNC(TRUNC(G493 * J4, 2) + G493, 2)</f>
        <v>580.04999999999995</v>
      </c>
      <c r="I493" s="12">
        <f t="shared" si="7"/>
        <v>1740.15</v>
      </c>
      <c r="J493" s="13">
        <f>I493 / J3</f>
        <v>7.9792113058942799E-4</v>
      </c>
    </row>
    <row r="494" spans="1:10" ht="26.1" customHeight="1" x14ac:dyDescent="0.2">
      <c r="A494" s="9" t="s">
        <v>1064</v>
      </c>
      <c r="B494" s="9" t="s">
        <v>85</v>
      </c>
      <c r="C494" s="9" t="s">
        <v>20</v>
      </c>
      <c r="D494" s="9" t="s">
        <v>86</v>
      </c>
      <c r="E494" s="10" t="s">
        <v>67</v>
      </c>
      <c r="F494" s="11">
        <v>7.4</v>
      </c>
      <c r="G494" s="12">
        <v>25.76</v>
      </c>
      <c r="H494" s="12">
        <f>TRUNC(TRUNC(G494 * J4, 2) + G494, 2)</f>
        <v>31.54</v>
      </c>
      <c r="I494" s="12">
        <f t="shared" si="7"/>
        <v>233.39</v>
      </c>
      <c r="J494" s="13">
        <f>I494 / J3</f>
        <v>1.0701767817042587E-4</v>
      </c>
    </row>
    <row r="495" spans="1:10" ht="24" customHeight="1" x14ac:dyDescent="0.2">
      <c r="A495" s="4" t="s">
        <v>1065</v>
      </c>
      <c r="B495" s="4" t="s">
        <v>13</v>
      </c>
      <c r="C495" s="4"/>
      <c r="D495" s="4" t="s">
        <v>368</v>
      </c>
      <c r="E495" s="5"/>
      <c r="F495" s="6">
        <v>1</v>
      </c>
      <c r="G495" s="6" t="s">
        <v>15</v>
      </c>
      <c r="H495" s="7">
        <f>I496 + I497</f>
        <v>2377.1400000000003</v>
      </c>
      <c r="I495" s="7">
        <f t="shared" si="7"/>
        <v>2377.14</v>
      </c>
      <c r="J495" s="8">
        <f>I495 / J3</f>
        <v>1.0900038711429201E-3</v>
      </c>
    </row>
    <row r="496" spans="1:10" ht="26.1" customHeight="1" x14ac:dyDescent="0.2">
      <c r="A496" s="9" t="s">
        <v>1066</v>
      </c>
      <c r="B496" s="9" t="s">
        <v>1067</v>
      </c>
      <c r="C496" s="9" t="s">
        <v>25</v>
      </c>
      <c r="D496" s="9" t="s">
        <v>1068</v>
      </c>
      <c r="E496" s="10" t="s">
        <v>90</v>
      </c>
      <c r="F496" s="11">
        <v>108</v>
      </c>
      <c r="G496" s="12">
        <v>8.52</v>
      </c>
      <c r="H496" s="12">
        <f>TRUNC(TRUNC(G496 * J4, 2) + G496, 2)</f>
        <v>10.43</v>
      </c>
      <c r="I496" s="12">
        <f t="shared" si="7"/>
        <v>1126.44</v>
      </c>
      <c r="J496" s="13">
        <f>I496 / J3</f>
        <v>5.1651310423880424E-4</v>
      </c>
    </row>
    <row r="497" spans="1:10" ht="26.1" customHeight="1" x14ac:dyDescent="0.2">
      <c r="A497" s="9" t="s">
        <v>1069</v>
      </c>
      <c r="B497" s="9" t="s">
        <v>1070</v>
      </c>
      <c r="C497" s="9" t="s">
        <v>25</v>
      </c>
      <c r="D497" s="9" t="s">
        <v>1071</v>
      </c>
      <c r="E497" s="10" t="s">
        <v>90</v>
      </c>
      <c r="F497" s="11">
        <v>110</v>
      </c>
      <c r="G497" s="12">
        <v>9.2899999999999991</v>
      </c>
      <c r="H497" s="12">
        <f>TRUNC(TRUNC(G497 * J4, 2) + G497, 2)</f>
        <v>11.37</v>
      </c>
      <c r="I497" s="12">
        <f t="shared" si="7"/>
        <v>1250.7</v>
      </c>
      <c r="J497" s="13">
        <f>I497 / J3</f>
        <v>5.7349076690411613E-4</v>
      </c>
    </row>
    <row r="498" spans="1:10" ht="24" customHeight="1" x14ac:dyDescent="0.2">
      <c r="A498" s="4" t="s">
        <v>1072</v>
      </c>
      <c r="B498" s="4" t="s">
        <v>13</v>
      </c>
      <c r="C498" s="4"/>
      <c r="D498" s="4" t="s">
        <v>373</v>
      </c>
      <c r="E498" s="5"/>
      <c r="F498" s="6">
        <v>1</v>
      </c>
      <c r="G498" s="6" t="s">
        <v>15</v>
      </c>
      <c r="H498" s="7">
        <f>I499 + I500 + I501</f>
        <v>2091.11</v>
      </c>
      <c r="I498" s="7">
        <f t="shared" si="7"/>
        <v>2091.11</v>
      </c>
      <c r="J498" s="8">
        <f>I498 / J3</f>
        <v>9.588488666993413E-4</v>
      </c>
    </row>
    <row r="499" spans="1:10" ht="26.1" customHeight="1" x14ac:dyDescent="0.2">
      <c r="A499" s="9" t="s">
        <v>1073</v>
      </c>
      <c r="B499" s="9" t="s">
        <v>1074</v>
      </c>
      <c r="C499" s="9" t="s">
        <v>25</v>
      </c>
      <c r="D499" s="9" t="s">
        <v>1075</v>
      </c>
      <c r="E499" s="10" t="s">
        <v>54</v>
      </c>
      <c r="F499" s="11">
        <v>1</v>
      </c>
      <c r="G499" s="12">
        <v>754.69</v>
      </c>
      <c r="H499" s="12">
        <f>TRUNC(TRUNC(G499 * J4, 2) + G499, 2)</f>
        <v>924.26</v>
      </c>
      <c r="I499" s="12">
        <f t="shared" si="7"/>
        <v>924.26</v>
      </c>
      <c r="J499" s="13">
        <f>I499 / J3</f>
        <v>4.2380632943055753E-4</v>
      </c>
    </row>
    <row r="500" spans="1:10" ht="26.1" customHeight="1" x14ac:dyDescent="0.2">
      <c r="A500" s="9" t="s">
        <v>1076</v>
      </c>
      <c r="B500" s="9" t="s">
        <v>1077</v>
      </c>
      <c r="C500" s="9" t="s">
        <v>25</v>
      </c>
      <c r="D500" s="9" t="s">
        <v>1078</v>
      </c>
      <c r="E500" s="10" t="s">
        <v>54</v>
      </c>
      <c r="F500" s="11">
        <v>3</v>
      </c>
      <c r="G500" s="12">
        <v>128.18</v>
      </c>
      <c r="H500" s="12">
        <f>TRUNC(TRUNC(G500 * J4, 2) + G500, 2)</f>
        <v>156.97999999999999</v>
      </c>
      <c r="I500" s="12">
        <f t="shared" si="7"/>
        <v>470.94</v>
      </c>
      <c r="J500" s="13">
        <f>I500 / J3</f>
        <v>2.1594286540803104E-4</v>
      </c>
    </row>
    <row r="501" spans="1:10" ht="24" customHeight="1" x14ac:dyDescent="0.2">
      <c r="A501" s="9" t="s">
        <v>1079</v>
      </c>
      <c r="B501" s="9" t="s">
        <v>1080</v>
      </c>
      <c r="C501" s="9" t="s">
        <v>25</v>
      </c>
      <c r="D501" s="9" t="s">
        <v>1081</v>
      </c>
      <c r="E501" s="10" t="s">
        <v>54</v>
      </c>
      <c r="F501" s="11">
        <v>3</v>
      </c>
      <c r="G501" s="12">
        <v>189.41</v>
      </c>
      <c r="H501" s="12">
        <f>TRUNC(TRUNC(G501 * J4, 2) + G501, 2)</f>
        <v>231.97</v>
      </c>
      <c r="I501" s="12">
        <f t="shared" si="7"/>
        <v>695.91</v>
      </c>
      <c r="J501" s="13">
        <f>I501 / J3</f>
        <v>3.1909967186075268E-4</v>
      </c>
    </row>
    <row r="502" spans="1:10" ht="24" customHeight="1" x14ac:dyDescent="0.2">
      <c r="A502" s="4" t="s">
        <v>1082</v>
      </c>
      <c r="B502" s="4" t="s">
        <v>13</v>
      </c>
      <c r="C502" s="4"/>
      <c r="D502" s="4" t="s">
        <v>1083</v>
      </c>
      <c r="E502" s="5"/>
      <c r="F502" s="6">
        <v>1</v>
      </c>
      <c r="G502" s="6" t="s">
        <v>15</v>
      </c>
      <c r="H502" s="7">
        <f>I503 + I504 + I505</f>
        <v>100905.48</v>
      </c>
      <c r="I502" s="7">
        <f t="shared" si="7"/>
        <v>100905.48</v>
      </c>
      <c r="J502" s="8">
        <f>I502 / J3</f>
        <v>4.6268778372133959E-2</v>
      </c>
    </row>
    <row r="503" spans="1:10" ht="26.1" customHeight="1" x14ac:dyDescent="0.2">
      <c r="A503" s="9" t="s">
        <v>1084</v>
      </c>
      <c r="B503" s="9" t="s">
        <v>1085</v>
      </c>
      <c r="C503" s="9" t="s">
        <v>20</v>
      </c>
      <c r="D503" s="9" t="s">
        <v>1086</v>
      </c>
      <c r="E503" s="10" t="s">
        <v>27</v>
      </c>
      <c r="F503" s="11">
        <v>5</v>
      </c>
      <c r="G503" s="12">
        <v>5358.79</v>
      </c>
      <c r="H503" s="12">
        <f>TRUNC(TRUNC(G503 * J4, 2) + G503, 2)</f>
        <v>6562.91</v>
      </c>
      <c r="I503" s="12">
        <f t="shared" si="7"/>
        <v>32814.550000000003</v>
      </c>
      <c r="J503" s="13">
        <f>I503 / J3</f>
        <v>1.5046647033751869E-2</v>
      </c>
    </row>
    <row r="504" spans="1:10" ht="26.1" customHeight="1" x14ac:dyDescent="0.2">
      <c r="A504" s="9" t="s">
        <v>1087</v>
      </c>
      <c r="B504" s="9" t="s">
        <v>1088</v>
      </c>
      <c r="C504" s="9" t="s">
        <v>20</v>
      </c>
      <c r="D504" s="9" t="s">
        <v>1089</v>
      </c>
      <c r="E504" s="10" t="s">
        <v>1090</v>
      </c>
      <c r="F504" s="11">
        <v>400</v>
      </c>
      <c r="G504" s="12">
        <v>133.93</v>
      </c>
      <c r="H504" s="12">
        <f>TRUNC(TRUNC(G504 * J4, 2) + G504, 2)</f>
        <v>164.02</v>
      </c>
      <c r="I504" s="12">
        <f t="shared" si="7"/>
        <v>65608</v>
      </c>
      <c r="J504" s="13">
        <f>I504 / J3</f>
        <v>3.0083618961417802E-2</v>
      </c>
    </row>
    <row r="505" spans="1:10" ht="26.1" customHeight="1" x14ac:dyDescent="0.2">
      <c r="A505" s="9" t="s">
        <v>1091</v>
      </c>
      <c r="B505" s="9" t="s">
        <v>1092</v>
      </c>
      <c r="C505" s="9" t="s">
        <v>36</v>
      </c>
      <c r="D505" s="9" t="s">
        <v>1093</v>
      </c>
      <c r="E505" s="10" t="s">
        <v>54</v>
      </c>
      <c r="F505" s="11">
        <v>1</v>
      </c>
      <c r="G505" s="12">
        <v>2027.38</v>
      </c>
      <c r="H505" s="12">
        <f>TRUNC(TRUNC(G505 * J4, 2) + G505, 2)</f>
        <v>2482.9299999999998</v>
      </c>
      <c r="I505" s="12">
        <f t="shared" si="7"/>
        <v>2482.9299999999998</v>
      </c>
      <c r="J505" s="13">
        <f>I505 / J3</f>
        <v>1.1385123769642894E-3</v>
      </c>
    </row>
    <row r="506" spans="1:10" x14ac:dyDescent="0.2">
      <c r="A506" s="17"/>
      <c r="B506" s="17"/>
      <c r="C506" s="17"/>
      <c r="D506" s="17"/>
      <c r="E506" s="17"/>
      <c r="F506" s="17"/>
      <c r="G506" s="17"/>
      <c r="H506" s="17"/>
      <c r="I506" s="17"/>
      <c r="J506" s="17"/>
    </row>
    <row r="507" spans="1:10" x14ac:dyDescent="0.2">
      <c r="A507" s="17"/>
      <c r="B507" s="17"/>
      <c r="C507" s="17"/>
      <c r="D507" s="17"/>
      <c r="E507" s="17"/>
      <c r="F507" s="17"/>
      <c r="G507" s="17"/>
      <c r="H507" s="17"/>
      <c r="I507" s="17"/>
      <c r="J507" s="17"/>
    </row>
    <row r="508" spans="1:10" x14ac:dyDescent="0.2">
      <c r="A508" s="27"/>
      <c r="B508" s="27"/>
      <c r="C508" s="27"/>
      <c r="D508" s="19"/>
      <c r="E508" s="18"/>
      <c r="F508" s="25" t="s">
        <v>1094</v>
      </c>
      <c r="G508" s="27"/>
      <c r="H508" s="28">
        <v>1781018.32</v>
      </c>
      <c r="I508" s="27"/>
      <c r="J508" s="27"/>
    </row>
    <row r="509" spans="1:10" x14ac:dyDescent="0.2">
      <c r="A509" s="27"/>
      <c r="B509" s="27"/>
      <c r="C509" s="27"/>
      <c r="D509" s="19"/>
      <c r="E509" s="18"/>
      <c r="F509" s="25" t="s">
        <v>1095</v>
      </c>
      <c r="G509" s="27"/>
      <c r="H509" s="28">
        <v>399836.32</v>
      </c>
      <c r="I509" s="27"/>
      <c r="J509" s="27"/>
    </row>
    <row r="510" spans="1:10" x14ac:dyDescent="0.2">
      <c r="A510" s="27"/>
      <c r="B510" s="27"/>
      <c r="C510" s="27"/>
      <c r="D510" s="19"/>
      <c r="E510" s="18"/>
      <c r="F510" s="25" t="s">
        <v>1096</v>
      </c>
      <c r="G510" s="27"/>
      <c r="H510" s="28">
        <v>2180854.64</v>
      </c>
      <c r="I510" s="27"/>
      <c r="J510" s="27"/>
    </row>
    <row r="511" spans="1:10" ht="69.95" customHeight="1" x14ac:dyDescent="0.2">
      <c r="A511" s="22" t="s">
        <v>1097</v>
      </c>
      <c r="B511" s="23"/>
      <c r="C511" s="23"/>
      <c r="D511" s="23"/>
      <c r="E511" s="23"/>
      <c r="F511" s="23"/>
      <c r="G511" s="23"/>
      <c r="H511" s="23"/>
      <c r="I511" s="23"/>
      <c r="J511" s="23"/>
    </row>
  </sheetData>
  <mergeCells count="22">
    <mergeCell ref="A510:C510"/>
    <mergeCell ref="F510:G510"/>
    <mergeCell ref="H510:J510"/>
    <mergeCell ref="H509:J509"/>
    <mergeCell ref="H3:I3"/>
    <mergeCell ref="H4:I4"/>
    <mergeCell ref="A511:J511"/>
    <mergeCell ref="B1:D1"/>
    <mergeCell ref="E1:F1"/>
    <mergeCell ref="G1:H1"/>
    <mergeCell ref="I1:J1"/>
    <mergeCell ref="B2:D2"/>
    <mergeCell ref="E2:F2"/>
    <mergeCell ref="G2:H2"/>
    <mergeCell ref="I2:J2"/>
    <mergeCell ref="B3:D3"/>
    <mergeCell ref="A5:J5"/>
    <mergeCell ref="A508:C508"/>
    <mergeCell ref="F508:G508"/>
    <mergeCell ref="H508:J508"/>
    <mergeCell ref="A509:C509"/>
    <mergeCell ref="F509:G509"/>
  </mergeCells>
  <pageMargins left="0.51181102362204722" right="0.51181102362204722" top="0.98425196850393704" bottom="0.98425196850393704" header="0.51181102362204722" footer="0.51181102362204722"/>
  <pageSetup paperSize="9" scale="49" fitToHeight="0" orientation="portrait" r:id="rId1"/>
  <headerFooter>
    <oddHeader>&amp;L &amp;CServiço Social do Comercio
CNPJ: 03.779.012/0001-54 &amp;R</oddHeader>
    <oddFooter>&amp;L &amp;C  -  -  / TO
 / kpassos@sescto.com.br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EB7DB464AD964180D188F37C3AE9CB" ma:contentTypeVersion="14" ma:contentTypeDescription="Crie um novo documento." ma:contentTypeScope="" ma:versionID="8b57c33e40efa33fdb0e62eb522273b0">
  <xsd:schema xmlns:xsd="http://www.w3.org/2001/XMLSchema" xmlns:xs="http://www.w3.org/2001/XMLSchema" xmlns:p="http://schemas.microsoft.com/office/2006/metadata/properties" xmlns:ns2="8613ae1d-73e7-4133-af9d-b231b3807008" xmlns:ns3="1ea64a93-6986-4b63-9344-0dadc62a49c2" targetNamespace="http://schemas.microsoft.com/office/2006/metadata/properties" ma:root="true" ma:fieldsID="0c2ec6b5ff39160102ff682c354b29ba" ns2:_="" ns3:_="">
    <xsd:import namespace="8613ae1d-73e7-4133-af9d-b231b3807008"/>
    <xsd:import namespace="1ea64a93-6986-4b63-9344-0dadc62a49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13ae1d-73e7-4133-af9d-b231b38070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1bf5137a-f16b-4c6f-9f4b-22cd1f3ec5a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a64a93-6986-4b63-9344-0dadc62a49c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16b925e-729f-4ff2-bc85-8fc758414d23}" ma:internalName="TaxCatchAll" ma:showField="CatchAllData" ma:web="1ea64a93-6986-4b63-9344-0dadc62a49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13ae1d-73e7-4133-af9d-b231b3807008">
      <Terms xmlns="http://schemas.microsoft.com/office/infopath/2007/PartnerControls"/>
    </lcf76f155ced4ddcb4097134ff3c332f>
    <TaxCatchAll xmlns="1ea64a93-6986-4b63-9344-0dadc62a49c2" xsi:nil="true"/>
  </documentManagement>
</p:properties>
</file>

<file path=customXml/itemProps1.xml><?xml version="1.0" encoding="utf-8"?>
<ds:datastoreItem xmlns:ds="http://schemas.openxmlformats.org/officeDocument/2006/customXml" ds:itemID="{96630B7E-5FFB-4B16-A3D4-6BC24A21886D}"/>
</file>

<file path=customXml/itemProps2.xml><?xml version="1.0" encoding="utf-8"?>
<ds:datastoreItem xmlns:ds="http://schemas.openxmlformats.org/officeDocument/2006/customXml" ds:itemID="{3CD52ADC-26AE-4CA2-BEF2-B43B92021B41}"/>
</file>

<file path=customXml/itemProps3.xml><?xml version="1.0" encoding="utf-8"?>
<ds:datastoreItem xmlns:ds="http://schemas.openxmlformats.org/officeDocument/2006/customXml" ds:itemID="{D90586B6-12D8-42E2-88C1-BB9CB9B3FC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Sintético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Kirkc Patrikc Alves dos Passos</cp:lastModifiedBy>
  <cp:revision>0</cp:revision>
  <cp:lastPrinted>2025-08-05T17:06:46Z</cp:lastPrinted>
  <dcterms:created xsi:type="dcterms:W3CDTF">2025-08-05T16:50:32Z</dcterms:created>
  <dcterms:modified xsi:type="dcterms:W3CDTF">2025-08-05T17:06:51Z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0x01010046EB7DB464AD964180D188F37C3AE9CB</vt:lpwstr>
  </property>
  <property fmtid="{D5CDD505-2E9C-101B-9397-08002B2CF9AE}" pid="3" name="MediaServiceImageTags">
    <vt:lpwstr/>
  </property>
</Properties>
</file>